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iana.zitarrosa.AGESIC\Desktop\Consolidado\Proyectos\Encuesta\4-Mantenimiento\"/>
    </mc:Choice>
  </mc:AlternateContent>
  <bookViews>
    <workbookView xWindow="0" yWindow="0" windowWidth="20490" windowHeight="7170"/>
  </bookViews>
  <sheets>
    <sheet name="Todos los nodos" sheetId="1" r:id="rId1"/>
    <sheet name="OID que cambiaron" sheetId="2" r:id="rId2"/>
    <sheet name="Eliminados-Modificados" sheetId="3" r:id="rId3"/>
    <sheet name="no atendidos" sheetId="4" r:id="rId4"/>
  </sheets>
  <calcPr calcId="152511"/>
</workbook>
</file>

<file path=xl/calcChain.xml><?xml version="1.0" encoding="utf-8"?>
<calcChain xmlns="http://schemas.openxmlformats.org/spreadsheetml/2006/main">
  <c r="K1900" i="1" l="1"/>
  <c r="K1901" i="1"/>
  <c r="K1902" i="1"/>
  <c r="K1903" i="1"/>
  <c r="K1904" i="1"/>
  <c r="C1900" i="1"/>
  <c r="L1900" i="1"/>
  <c r="M1900" i="1" s="1"/>
  <c r="N1900" i="1"/>
  <c r="C1901" i="1"/>
  <c r="L1901" i="1"/>
  <c r="M1901" i="1" s="1"/>
  <c r="N1901" i="1"/>
  <c r="N9" i="4"/>
  <c r="M9" i="4"/>
  <c r="L9" i="4"/>
  <c r="K9" i="4"/>
  <c r="C9" i="4"/>
  <c r="N8" i="4"/>
  <c r="M8" i="4"/>
  <c r="L8" i="4"/>
  <c r="K8" i="4"/>
  <c r="C8" i="4"/>
  <c r="N7" i="4"/>
  <c r="M7" i="4"/>
  <c r="L7" i="4"/>
  <c r="K7" i="4"/>
  <c r="C7" i="4"/>
  <c r="N6" i="4"/>
  <c r="M6" i="4"/>
  <c r="L6" i="4"/>
  <c r="K6" i="4"/>
  <c r="C6" i="4"/>
  <c r="N5" i="4"/>
  <c r="M5" i="4"/>
  <c r="L5" i="4"/>
  <c r="K5" i="4"/>
  <c r="C5" i="4"/>
  <c r="N4" i="4"/>
  <c r="M4" i="4"/>
  <c r="L4" i="4"/>
  <c r="K4" i="4"/>
  <c r="C4" i="4"/>
  <c r="N3" i="4"/>
  <c r="M3" i="4"/>
  <c r="L3" i="4"/>
  <c r="K3" i="4"/>
  <c r="C3" i="4"/>
  <c r="N2" i="4"/>
  <c r="M2" i="4"/>
  <c r="L2" i="4"/>
  <c r="K2" i="4"/>
  <c r="C2" i="4"/>
  <c r="C1888" i="1" l="1"/>
  <c r="C1889" i="1"/>
  <c r="C1890" i="1"/>
  <c r="C1891" i="1"/>
  <c r="C1892" i="1"/>
  <c r="C1893" i="1"/>
  <c r="C1894" i="1"/>
  <c r="C1895" i="1"/>
  <c r="C1896" i="1"/>
  <c r="C1897" i="1"/>
  <c r="C1898" i="1"/>
  <c r="C1899" i="1"/>
  <c r="K1891" i="1"/>
  <c r="K1892" i="1"/>
  <c r="K1893" i="1"/>
  <c r="K1894" i="1"/>
  <c r="K1895" i="1"/>
  <c r="K1896" i="1"/>
  <c r="K1897" i="1"/>
  <c r="K1898" i="1"/>
  <c r="K1899" i="1"/>
  <c r="L1891" i="1"/>
  <c r="M1891" i="1" s="1"/>
  <c r="L1892" i="1"/>
  <c r="M1892" i="1" s="1"/>
  <c r="L1893" i="1"/>
  <c r="M1893" i="1" s="1"/>
  <c r="L1894" i="1"/>
  <c r="M1894" i="1" s="1"/>
  <c r="L1895" i="1"/>
  <c r="M1895" i="1" s="1"/>
  <c r="L1896" i="1"/>
  <c r="M1896" i="1" s="1"/>
  <c r="L1897" i="1"/>
  <c r="M1897" i="1" s="1"/>
  <c r="L1898" i="1"/>
  <c r="M1898" i="1" s="1"/>
  <c r="L1899" i="1"/>
  <c r="M1899" i="1" s="1"/>
  <c r="N1891" i="1"/>
  <c r="N1892" i="1"/>
  <c r="N1893" i="1"/>
  <c r="N1894" i="1"/>
  <c r="N1895" i="1"/>
  <c r="N1896" i="1"/>
  <c r="N1897" i="1"/>
  <c r="N1898" i="1"/>
  <c r="N1899" i="1"/>
  <c r="C1881" i="1" l="1"/>
  <c r="C1882" i="1"/>
  <c r="C1883" i="1"/>
  <c r="C1884" i="1"/>
  <c r="C1885" i="1"/>
  <c r="C1886" i="1"/>
  <c r="C1887" i="1"/>
  <c r="K1881" i="1"/>
  <c r="L1881" i="1"/>
  <c r="M1881" i="1" s="1"/>
  <c r="N1881" i="1"/>
  <c r="K1882" i="1"/>
  <c r="L1882" i="1"/>
  <c r="M1882" i="1" s="1"/>
  <c r="N1882" i="1"/>
  <c r="K1883" i="1"/>
  <c r="L1883" i="1"/>
  <c r="M1883" i="1" s="1"/>
  <c r="N1883" i="1"/>
  <c r="K1884" i="1"/>
  <c r="L1884" i="1"/>
  <c r="M1884" i="1" s="1"/>
  <c r="N1884" i="1"/>
  <c r="K1885" i="1"/>
  <c r="L1885" i="1"/>
  <c r="M1885" i="1" s="1"/>
  <c r="N1885" i="1"/>
  <c r="K1886" i="1"/>
  <c r="L1886" i="1"/>
  <c r="M1886" i="1" s="1"/>
  <c r="N1886" i="1"/>
  <c r="K1887" i="1"/>
  <c r="L1887" i="1"/>
  <c r="M1887" i="1" s="1"/>
  <c r="N1887" i="1"/>
  <c r="K1888" i="1"/>
  <c r="L1888" i="1"/>
  <c r="M1888" i="1" s="1"/>
  <c r="N1888" i="1"/>
  <c r="K1889" i="1"/>
  <c r="L1889" i="1"/>
  <c r="M1889" i="1" s="1"/>
  <c r="N1889" i="1"/>
  <c r="K1852" i="1" l="1"/>
  <c r="N1847" i="1" l="1"/>
  <c r="K1847" i="1"/>
  <c r="C1847" i="1"/>
  <c r="N1845" i="1"/>
  <c r="L1845" i="1"/>
  <c r="M1845" i="1" s="1"/>
  <c r="K1845" i="1"/>
  <c r="H7" i="3" l="1"/>
  <c r="E7" i="3"/>
  <c r="C1875" i="1"/>
  <c r="K1875" i="1"/>
  <c r="L1875" i="1"/>
  <c r="M1875" i="1" s="1"/>
  <c r="N1875" i="1"/>
  <c r="N1821" i="1" l="1"/>
  <c r="K1821" i="1"/>
  <c r="N1820" i="1"/>
  <c r="K1820" i="1"/>
  <c r="N1819" i="1"/>
  <c r="K1819" i="1"/>
  <c r="N1818" i="1"/>
  <c r="K1818" i="1"/>
  <c r="N1817" i="1"/>
  <c r="K1817" i="1"/>
  <c r="N1816" i="1"/>
  <c r="K1816" i="1"/>
  <c r="N1815" i="1"/>
  <c r="K1815" i="1"/>
  <c r="N1814" i="1"/>
  <c r="K1814" i="1"/>
  <c r="K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6" i="1"/>
  <c r="C1877" i="1"/>
  <c r="C1878" i="1"/>
  <c r="C1879" i="1"/>
  <c r="C1880" i="1"/>
  <c r="C1813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C1812" i="1"/>
  <c r="K1803" i="1" l="1"/>
  <c r="K1806" i="1"/>
  <c r="K1807" i="1"/>
  <c r="K1808" i="1"/>
  <c r="K1809" i="1"/>
  <c r="K1810" i="1"/>
  <c r="K1811" i="1"/>
  <c r="K1812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6" i="1"/>
  <c r="K1848" i="1"/>
  <c r="K1849" i="1"/>
  <c r="K1850" i="1"/>
  <c r="K1851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6" i="1"/>
  <c r="K1877" i="1"/>
  <c r="K1878" i="1"/>
  <c r="K1879" i="1"/>
  <c r="K1880" i="1"/>
  <c r="K1890" i="1"/>
  <c r="L1802" i="1"/>
  <c r="M1802" i="1" s="1"/>
  <c r="L1804" i="1"/>
  <c r="M1804" i="1" s="1"/>
  <c r="L1803" i="1"/>
  <c r="M1803" i="1" s="1"/>
  <c r="L1806" i="1"/>
  <c r="M1806" i="1" s="1"/>
  <c r="L1807" i="1"/>
  <c r="M1807" i="1" s="1"/>
  <c r="L1808" i="1"/>
  <c r="M1808" i="1" s="1"/>
  <c r="L1809" i="1"/>
  <c r="M1809" i="1" s="1"/>
  <c r="L1810" i="1"/>
  <c r="M1810" i="1" s="1"/>
  <c r="L1811" i="1"/>
  <c r="M1811" i="1" s="1"/>
  <c r="L1813" i="1"/>
  <c r="M1813" i="1" s="1"/>
  <c r="L1812" i="1"/>
  <c r="M1812" i="1" s="1"/>
  <c r="L1822" i="1"/>
  <c r="M1822" i="1" s="1"/>
  <c r="L1823" i="1"/>
  <c r="M1823" i="1" s="1"/>
  <c r="L1824" i="1"/>
  <c r="M1824" i="1" s="1"/>
  <c r="L1825" i="1"/>
  <c r="M1825" i="1" s="1"/>
  <c r="L1826" i="1"/>
  <c r="M1826" i="1" s="1"/>
  <c r="L1827" i="1"/>
  <c r="M1827" i="1" s="1"/>
  <c r="L1828" i="1"/>
  <c r="M1828" i="1" s="1"/>
  <c r="L1829" i="1"/>
  <c r="M1829" i="1" s="1"/>
  <c r="L1830" i="1"/>
  <c r="M1830" i="1" s="1"/>
  <c r="L1831" i="1"/>
  <c r="M1831" i="1" s="1"/>
  <c r="L1832" i="1"/>
  <c r="M1832" i="1" s="1"/>
  <c r="L1833" i="1"/>
  <c r="M1833" i="1" s="1"/>
  <c r="L1834" i="1"/>
  <c r="M1834" i="1" s="1"/>
  <c r="L1835" i="1"/>
  <c r="M1835" i="1" s="1"/>
  <c r="L1836" i="1"/>
  <c r="M1836" i="1" s="1"/>
  <c r="L1837" i="1"/>
  <c r="M1837" i="1" s="1"/>
  <c r="L1838" i="1"/>
  <c r="M1838" i="1" s="1"/>
  <c r="L1839" i="1"/>
  <c r="M1839" i="1" s="1"/>
  <c r="L1840" i="1"/>
  <c r="M1840" i="1" s="1"/>
  <c r="L1841" i="1"/>
  <c r="M1841" i="1" s="1"/>
  <c r="L1842" i="1"/>
  <c r="M1842" i="1" s="1"/>
  <c r="L1843" i="1"/>
  <c r="M1843" i="1" s="1"/>
  <c r="L1844" i="1"/>
  <c r="M1844" i="1" s="1"/>
  <c r="L1846" i="1"/>
  <c r="M1846" i="1" s="1"/>
  <c r="L1848" i="1"/>
  <c r="M1848" i="1" s="1"/>
  <c r="L1849" i="1"/>
  <c r="M1849" i="1" s="1"/>
  <c r="L1850" i="1"/>
  <c r="M1850" i="1" s="1"/>
  <c r="L1851" i="1"/>
  <c r="M1851" i="1" s="1"/>
  <c r="L1852" i="1"/>
  <c r="M1852" i="1" s="1"/>
  <c r="L1853" i="1"/>
  <c r="M1853" i="1" s="1"/>
  <c r="L1854" i="1"/>
  <c r="M1854" i="1" s="1"/>
  <c r="L1855" i="1"/>
  <c r="M1855" i="1" s="1"/>
  <c r="L1856" i="1"/>
  <c r="M1856" i="1" s="1"/>
  <c r="L1857" i="1"/>
  <c r="M1857" i="1" s="1"/>
  <c r="L1858" i="1"/>
  <c r="M1858" i="1" s="1"/>
  <c r="L1859" i="1"/>
  <c r="M1859" i="1" s="1"/>
  <c r="L1860" i="1"/>
  <c r="M1860" i="1" s="1"/>
  <c r="L1861" i="1"/>
  <c r="M1861" i="1" s="1"/>
  <c r="L1862" i="1"/>
  <c r="M1862" i="1" s="1"/>
  <c r="L1863" i="1"/>
  <c r="M1863" i="1" s="1"/>
  <c r="L1864" i="1"/>
  <c r="M1864" i="1" s="1"/>
  <c r="L1865" i="1"/>
  <c r="M1865" i="1" s="1"/>
  <c r="L1866" i="1"/>
  <c r="M1866" i="1" s="1"/>
  <c r="L1867" i="1"/>
  <c r="M1867" i="1" s="1"/>
  <c r="L1868" i="1"/>
  <c r="M1868" i="1" s="1"/>
  <c r="L1869" i="1"/>
  <c r="M1869" i="1" s="1"/>
  <c r="L1870" i="1"/>
  <c r="M1870" i="1" s="1"/>
  <c r="L1871" i="1"/>
  <c r="M1871" i="1" s="1"/>
  <c r="L1872" i="1"/>
  <c r="M1872" i="1" s="1"/>
  <c r="L1873" i="1"/>
  <c r="M1873" i="1" s="1"/>
  <c r="L1874" i="1"/>
  <c r="M1874" i="1" s="1"/>
  <c r="L1876" i="1"/>
  <c r="M1876" i="1" s="1"/>
  <c r="L1877" i="1"/>
  <c r="M1877" i="1" s="1"/>
  <c r="L1878" i="1"/>
  <c r="M1878" i="1" s="1"/>
  <c r="L1879" i="1"/>
  <c r="M1879" i="1" s="1"/>
  <c r="L1880" i="1"/>
  <c r="M1880" i="1" s="1"/>
  <c r="L1890" i="1"/>
  <c r="M1890" i="1" s="1"/>
  <c r="N1802" i="1"/>
  <c r="N1804" i="1"/>
  <c r="N1803" i="1"/>
  <c r="N1806" i="1"/>
  <c r="N1807" i="1"/>
  <c r="N1808" i="1"/>
  <c r="N1809" i="1"/>
  <c r="N1810" i="1"/>
  <c r="N1811" i="1"/>
  <c r="N1813" i="1"/>
  <c r="N1812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6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6" i="1"/>
  <c r="N1877" i="1"/>
  <c r="N1878" i="1"/>
  <c r="N1879" i="1"/>
  <c r="N1880" i="1"/>
  <c r="N1890" i="1"/>
  <c r="R6" i="3"/>
  <c r="H6" i="3"/>
  <c r="E6" i="3"/>
  <c r="R5" i="3"/>
  <c r="H5" i="3"/>
  <c r="E5" i="3"/>
  <c r="R4" i="3"/>
  <c r="H4" i="3"/>
  <c r="E4" i="3"/>
  <c r="K1804" i="1"/>
  <c r="K1802" i="1"/>
  <c r="N1805" i="1"/>
  <c r="L1805" i="1"/>
  <c r="M1805" i="1" s="1"/>
  <c r="K1805" i="1"/>
  <c r="N1801" i="1"/>
  <c r="L1801" i="1"/>
  <c r="M1801" i="1" s="1"/>
  <c r="K1801" i="1"/>
  <c r="N1800" i="1"/>
  <c r="L1800" i="1"/>
  <c r="M1800" i="1" s="1"/>
  <c r="K1800" i="1"/>
  <c r="N1799" i="1"/>
  <c r="L1799" i="1"/>
  <c r="M1799" i="1" s="1"/>
  <c r="K1799" i="1"/>
  <c r="N1798" i="1"/>
  <c r="L1798" i="1"/>
  <c r="M1798" i="1" s="1"/>
  <c r="K1798" i="1"/>
  <c r="N1797" i="1"/>
  <c r="L1797" i="1"/>
  <c r="M1797" i="1" s="1"/>
  <c r="K1797" i="1"/>
  <c r="N1796" i="1"/>
  <c r="L1796" i="1"/>
  <c r="M1796" i="1" s="1"/>
  <c r="K1796" i="1"/>
  <c r="N1795" i="1"/>
  <c r="L1795" i="1"/>
  <c r="M1795" i="1" s="1"/>
  <c r="K1795" i="1"/>
  <c r="N1794" i="1"/>
  <c r="L1794" i="1"/>
  <c r="M1794" i="1" s="1"/>
  <c r="K1794" i="1"/>
  <c r="N1793" i="1"/>
  <c r="L1793" i="1"/>
  <c r="M1793" i="1" s="1"/>
  <c r="K1793" i="1"/>
  <c r="N1792" i="1"/>
  <c r="L1792" i="1"/>
  <c r="M1792" i="1" s="1"/>
  <c r="K1792" i="1"/>
  <c r="N1791" i="1"/>
  <c r="L1791" i="1"/>
  <c r="M1791" i="1" s="1"/>
  <c r="K1791" i="1"/>
  <c r="N1790" i="1"/>
  <c r="L1790" i="1"/>
  <c r="M1790" i="1" s="1"/>
  <c r="K1790" i="1"/>
  <c r="N1789" i="1"/>
  <c r="L1789" i="1"/>
  <c r="M1789" i="1" s="1"/>
  <c r="K1789" i="1"/>
  <c r="N1788" i="1"/>
  <c r="L1788" i="1"/>
  <c r="M1788" i="1" s="1"/>
  <c r="K1788" i="1"/>
  <c r="N1787" i="1"/>
  <c r="L1787" i="1"/>
  <c r="M1787" i="1" s="1"/>
  <c r="K1787" i="1"/>
  <c r="N1786" i="1"/>
  <c r="L1786" i="1"/>
  <c r="M1786" i="1" s="1"/>
  <c r="K1786" i="1"/>
  <c r="N1785" i="1"/>
  <c r="L1785" i="1"/>
  <c r="M1785" i="1" s="1"/>
  <c r="K1785" i="1"/>
  <c r="N1784" i="1"/>
  <c r="L1784" i="1"/>
  <c r="M1784" i="1" s="1"/>
  <c r="K1784" i="1"/>
  <c r="N1783" i="1"/>
  <c r="L1783" i="1"/>
  <c r="M1783" i="1" s="1"/>
  <c r="K1783" i="1"/>
  <c r="N1782" i="1"/>
  <c r="L1782" i="1"/>
  <c r="M1782" i="1" s="1"/>
  <c r="K1782" i="1"/>
  <c r="N1781" i="1"/>
  <c r="L1781" i="1"/>
  <c r="M1781" i="1" s="1"/>
  <c r="K1781" i="1"/>
  <c r="N1780" i="1"/>
  <c r="L1780" i="1"/>
  <c r="M1780" i="1" s="1"/>
  <c r="K1780" i="1"/>
  <c r="N1779" i="1"/>
  <c r="L1779" i="1"/>
  <c r="M1779" i="1" s="1"/>
  <c r="K1779" i="1"/>
  <c r="N1778" i="1"/>
  <c r="L1778" i="1"/>
  <c r="M1778" i="1" s="1"/>
  <c r="K1778" i="1"/>
  <c r="N1777" i="1"/>
  <c r="L1777" i="1"/>
  <c r="M1777" i="1" s="1"/>
  <c r="K1777" i="1"/>
  <c r="N1776" i="1"/>
  <c r="L1776" i="1"/>
  <c r="M1776" i="1" s="1"/>
  <c r="K1776" i="1"/>
  <c r="N1775" i="1"/>
  <c r="L1775" i="1"/>
  <c r="M1775" i="1" s="1"/>
  <c r="K1775" i="1"/>
  <c r="N1774" i="1"/>
  <c r="L1774" i="1"/>
  <c r="M1774" i="1" s="1"/>
  <c r="K1774" i="1"/>
  <c r="N1773" i="1"/>
  <c r="L1773" i="1"/>
  <c r="M1773" i="1" s="1"/>
  <c r="K1773" i="1"/>
  <c r="N1772" i="1"/>
  <c r="L1772" i="1"/>
  <c r="M1772" i="1" s="1"/>
  <c r="K1772" i="1"/>
  <c r="N1771" i="1"/>
  <c r="L1771" i="1"/>
  <c r="M1771" i="1" s="1"/>
  <c r="K1771" i="1"/>
  <c r="N1770" i="1"/>
  <c r="L1770" i="1"/>
  <c r="M1770" i="1" s="1"/>
  <c r="K1770" i="1"/>
  <c r="N1769" i="1"/>
  <c r="L1769" i="1"/>
  <c r="M1769" i="1" s="1"/>
  <c r="K1769" i="1"/>
  <c r="N1768" i="1"/>
  <c r="L1768" i="1"/>
  <c r="M1768" i="1" s="1"/>
  <c r="K1768" i="1"/>
  <c r="N1767" i="1"/>
  <c r="L1767" i="1"/>
  <c r="M1767" i="1" s="1"/>
  <c r="K1767" i="1"/>
  <c r="N1766" i="1"/>
  <c r="L1766" i="1"/>
  <c r="M1766" i="1" s="1"/>
  <c r="K1766" i="1"/>
  <c r="N1765" i="1"/>
  <c r="L1765" i="1"/>
  <c r="M1765" i="1" s="1"/>
  <c r="K1765" i="1"/>
  <c r="N1764" i="1"/>
  <c r="L1764" i="1"/>
  <c r="M1764" i="1" s="1"/>
  <c r="K1764" i="1"/>
  <c r="N1763" i="1"/>
  <c r="L1763" i="1"/>
  <c r="M1763" i="1" s="1"/>
  <c r="K1763" i="1"/>
  <c r="N1762" i="1"/>
  <c r="L1762" i="1"/>
  <c r="M1762" i="1" s="1"/>
  <c r="K1762" i="1"/>
  <c r="N1761" i="1"/>
  <c r="L1761" i="1"/>
  <c r="M1761" i="1" s="1"/>
  <c r="K1761" i="1"/>
  <c r="N1760" i="1"/>
  <c r="L1760" i="1"/>
  <c r="M1760" i="1" s="1"/>
  <c r="K1760" i="1"/>
  <c r="N1759" i="1"/>
  <c r="L1759" i="1"/>
  <c r="M1759" i="1" s="1"/>
  <c r="K1759" i="1"/>
  <c r="N1758" i="1"/>
  <c r="L1758" i="1"/>
  <c r="M1758" i="1" s="1"/>
  <c r="K1758" i="1"/>
  <c r="N1757" i="1"/>
  <c r="L1757" i="1"/>
  <c r="M1757" i="1" s="1"/>
  <c r="K1757" i="1"/>
  <c r="N1756" i="1"/>
  <c r="L1756" i="1"/>
  <c r="M1756" i="1" s="1"/>
  <c r="K1756" i="1"/>
  <c r="N1755" i="1"/>
  <c r="L1755" i="1"/>
  <c r="M1755" i="1" s="1"/>
  <c r="K1755" i="1"/>
  <c r="N1754" i="1"/>
  <c r="L1754" i="1"/>
  <c r="M1754" i="1" s="1"/>
  <c r="K1754" i="1"/>
  <c r="N1753" i="1"/>
  <c r="L1753" i="1"/>
  <c r="M1753" i="1" s="1"/>
  <c r="K1753" i="1"/>
  <c r="N1752" i="1"/>
  <c r="L1752" i="1"/>
  <c r="K1752" i="1"/>
  <c r="N1751" i="1"/>
  <c r="L1751" i="1"/>
  <c r="K1751" i="1"/>
  <c r="N1750" i="1"/>
  <c r="L1750" i="1"/>
  <c r="K1750" i="1"/>
  <c r="N1749" i="1"/>
  <c r="L1749" i="1"/>
  <c r="K1749" i="1"/>
  <c r="N1748" i="1"/>
  <c r="L1748" i="1"/>
  <c r="K1748" i="1"/>
  <c r="N1747" i="1"/>
  <c r="L1747" i="1"/>
  <c r="K1747" i="1"/>
  <c r="N1746" i="1"/>
  <c r="L1746" i="1"/>
  <c r="K1746" i="1"/>
  <c r="N1745" i="1"/>
  <c r="L1745" i="1"/>
  <c r="K1745" i="1"/>
  <c r="N1744" i="1"/>
  <c r="L1744" i="1"/>
  <c r="K1744" i="1"/>
  <c r="N1743" i="1"/>
  <c r="L1743" i="1"/>
  <c r="K1743" i="1"/>
  <c r="N1742" i="1"/>
  <c r="L1742" i="1"/>
  <c r="K1742" i="1"/>
  <c r="N1741" i="1"/>
  <c r="L1741" i="1"/>
  <c r="K1741" i="1"/>
  <c r="N1740" i="1"/>
  <c r="L1740" i="1"/>
  <c r="K1740" i="1"/>
  <c r="N1739" i="1"/>
  <c r="L1739" i="1"/>
  <c r="K1739" i="1"/>
  <c r="N1738" i="1"/>
  <c r="L1738" i="1"/>
  <c r="K1738" i="1"/>
  <c r="N1737" i="1"/>
  <c r="L1737" i="1"/>
  <c r="K1737" i="1"/>
  <c r="N1736" i="1"/>
  <c r="L1736" i="1"/>
  <c r="K1736" i="1"/>
  <c r="N1735" i="1"/>
  <c r="L1735" i="1"/>
  <c r="K1735" i="1"/>
  <c r="N1734" i="1"/>
  <c r="L1734" i="1"/>
  <c r="K1734" i="1"/>
  <c r="N1733" i="1"/>
  <c r="L1733" i="1"/>
  <c r="K1733" i="1"/>
  <c r="N1732" i="1"/>
  <c r="L1732" i="1"/>
  <c r="K1732" i="1"/>
  <c r="N1731" i="1"/>
  <c r="L1731" i="1"/>
  <c r="K1731" i="1"/>
  <c r="N1730" i="1"/>
  <c r="L1730" i="1"/>
  <c r="K1730" i="1"/>
  <c r="N1729" i="1"/>
  <c r="L1729" i="1"/>
  <c r="K1729" i="1"/>
  <c r="N1728" i="1"/>
  <c r="L1728" i="1"/>
  <c r="K1728" i="1"/>
  <c r="N1727" i="1"/>
  <c r="L1727" i="1"/>
  <c r="K1727" i="1"/>
  <c r="N1726" i="1"/>
  <c r="L1726" i="1"/>
  <c r="K1726" i="1"/>
  <c r="N1725" i="1"/>
  <c r="L1725" i="1"/>
  <c r="K1725" i="1"/>
  <c r="N1724" i="1"/>
  <c r="L1724" i="1"/>
  <c r="K1724" i="1"/>
  <c r="N1723" i="1"/>
  <c r="L1723" i="1"/>
  <c r="K1723" i="1"/>
  <c r="N1722" i="1"/>
  <c r="L1722" i="1"/>
  <c r="K1722" i="1"/>
  <c r="N1721" i="1"/>
  <c r="L1721" i="1"/>
  <c r="K1721" i="1"/>
  <c r="N1720" i="1"/>
  <c r="L1720" i="1"/>
  <c r="K1720" i="1"/>
  <c r="N1719" i="1"/>
  <c r="L1719" i="1"/>
  <c r="K1719" i="1"/>
  <c r="N1718" i="1"/>
  <c r="L1718" i="1"/>
  <c r="K1718" i="1"/>
  <c r="N1717" i="1"/>
  <c r="L1717" i="1"/>
  <c r="K1717" i="1"/>
  <c r="N1716" i="1"/>
  <c r="L1716" i="1"/>
  <c r="K1716" i="1"/>
  <c r="N1715" i="1"/>
  <c r="L1715" i="1"/>
  <c r="K1715" i="1"/>
  <c r="N1714" i="1"/>
  <c r="L1714" i="1"/>
  <c r="K1714" i="1"/>
  <c r="N1713" i="1"/>
  <c r="L1713" i="1"/>
  <c r="K1713" i="1"/>
  <c r="N1712" i="1"/>
  <c r="L1712" i="1"/>
  <c r="K1712" i="1"/>
  <c r="N1711" i="1"/>
  <c r="L1711" i="1"/>
  <c r="K1711" i="1"/>
  <c r="N1710" i="1"/>
  <c r="L1710" i="1"/>
  <c r="K1710" i="1"/>
  <c r="N1709" i="1"/>
  <c r="L1709" i="1"/>
  <c r="K1709" i="1"/>
  <c r="N1708" i="1"/>
  <c r="L1708" i="1"/>
  <c r="K1708" i="1"/>
  <c r="N1707" i="1"/>
  <c r="L1707" i="1"/>
  <c r="K1707" i="1"/>
  <c r="N1706" i="1"/>
  <c r="L1706" i="1"/>
  <c r="K1706" i="1"/>
  <c r="N1705" i="1"/>
  <c r="L1705" i="1"/>
  <c r="K1705" i="1"/>
  <c r="N1704" i="1"/>
  <c r="L1704" i="1"/>
  <c r="K1704" i="1"/>
  <c r="N1703" i="1"/>
  <c r="L1703" i="1"/>
  <c r="K1703" i="1"/>
  <c r="N1702" i="1"/>
  <c r="L1702" i="1"/>
  <c r="K1702" i="1"/>
  <c r="N1701" i="1"/>
  <c r="L1701" i="1"/>
  <c r="K1701" i="1"/>
  <c r="N1700" i="1"/>
  <c r="L1700" i="1"/>
  <c r="K1700" i="1"/>
  <c r="N1699" i="1"/>
  <c r="L1699" i="1"/>
  <c r="K1699" i="1"/>
  <c r="N1698" i="1"/>
  <c r="L1698" i="1"/>
  <c r="K1698" i="1"/>
  <c r="N1697" i="1"/>
  <c r="L1697" i="1"/>
  <c r="K1697" i="1"/>
  <c r="N1696" i="1"/>
  <c r="L1696" i="1"/>
  <c r="K1696" i="1"/>
  <c r="N1695" i="1"/>
  <c r="L1695" i="1"/>
  <c r="K1695" i="1"/>
  <c r="N1694" i="1"/>
  <c r="L1694" i="1"/>
  <c r="K1694" i="1"/>
  <c r="N1693" i="1"/>
  <c r="L1693" i="1"/>
  <c r="K1693" i="1"/>
  <c r="N1692" i="1"/>
  <c r="L1692" i="1"/>
  <c r="K1692" i="1"/>
  <c r="N1691" i="1"/>
  <c r="L1691" i="1"/>
  <c r="K1691" i="1"/>
  <c r="N1690" i="1"/>
  <c r="L1690" i="1"/>
  <c r="K1690" i="1"/>
  <c r="N1689" i="1"/>
  <c r="L1689" i="1"/>
  <c r="K1689" i="1"/>
  <c r="N1688" i="1"/>
  <c r="L1688" i="1"/>
  <c r="K1688" i="1"/>
  <c r="N1687" i="1"/>
  <c r="L1687" i="1"/>
  <c r="K1687" i="1"/>
  <c r="N1686" i="1"/>
  <c r="L1686" i="1"/>
  <c r="K1686" i="1"/>
  <c r="N1685" i="1"/>
  <c r="L1685" i="1"/>
  <c r="K1685" i="1"/>
  <c r="N1684" i="1"/>
  <c r="L1684" i="1"/>
  <c r="K1684" i="1"/>
  <c r="N1683" i="1"/>
  <c r="L1683" i="1"/>
  <c r="K1683" i="1"/>
  <c r="N1682" i="1"/>
  <c r="L1682" i="1"/>
  <c r="K1682" i="1"/>
  <c r="N1681" i="1"/>
  <c r="L1681" i="1"/>
  <c r="K1681" i="1"/>
  <c r="N1680" i="1"/>
  <c r="L1680" i="1"/>
  <c r="K1680" i="1"/>
  <c r="N1679" i="1"/>
  <c r="L1679" i="1"/>
  <c r="K1679" i="1"/>
  <c r="N1678" i="1"/>
  <c r="L1678" i="1"/>
  <c r="K1678" i="1"/>
  <c r="N1677" i="1"/>
  <c r="L1677" i="1"/>
  <c r="K1677" i="1"/>
  <c r="N1676" i="1"/>
  <c r="L1676" i="1"/>
  <c r="K1676" i="1"/>
  <c r="N1675" i="1"/>
  <c r="L1675" i="1"/>
  <c r="K1675" i="1"/>
  <c r="N1674" i="1"/>
  <c r="L1674" i="1"/>
  <c r="K1674" i="1"/>
  <c r="N1673" i="1"/>
  <c r="L1673" i="1"/>
  <c r="K1673" i="1"/>
  <c r="N1672" i="1"/>
  <c r="L1672" i="1"/>
  <c r="K1672" i="1"/>
  <c r="N1671" i="1"/>
  <c r="L1671" i="1"/>
  <c r="K1671" i="1"/>
  <c r="N1670" i="1"/>
  <c r="L1670" i="1"/>
  <c r="K1670" i="1"/>
  <c r="N1669" i="1"/>
  <c r="L1669" i="1"/>
  <c r="K1669" i="1"/>
  <c r="N1668" i="1"/>
  <c r="L1668" i="1"/>
  <c r="K1668" i="1"/>
  <c r="N1667" i="1"/>
  <c r="L1667" i="1"/>
  <c r="K1667" i="1"/>
  <c r="N1666" i="1"/>
  <c r="L1666" i="1"/>
  <c r="K1666" i="1"/>
  <c r="N1665" i="1"/>
  <c r="L1665" i="1"/>
  <c r="K1665" i="1"/>
  <c r="N1664" i="1"/>
  <c r="L1664" i="1"/>
  <c r="K1664" i="1"/>
  <c r="N1663" i="1"/>
  <c r="L1663" i="1"/>
  <c r="K1663" i="1"/>
  <c r="N1662" i="1"/>
  <c r="L1662" i="1"/>
  <c r="K1662" i="1"/>
  <c r="N1661" i="1"/>
  <c r="L1661" i="1"/>
  <c r="K1661" i="1"/>
  <c r="N1660" i="1"/>
  <c r="L1660" i="1"/>
  <c r="K1660" i="1"/>
  <c r="N1659" i="1"/>
  <c r="L1659" i="1"/>
  <c r="K1659" i="1"/>
  <c r="N1658" i="1"/>
  <c r="L1658" i="1"/>
  <c r="K1658" i="1"/>
  <c r="N1657" i="1"/>
  <c r="L1657" i="1"/>
  <c r="K1657" i="1"/>
  <c r="N1656" i="1"/>
  <c r="L1656" i="1"/>
  <c r="K1656" i="1"/>
  <c r="N1655" i="1"/>
  <c r="L1655" i="1"/>
  <c r="K1655" i="1"/>
  <c r="N1654" i="1"/>
  <c r="L1654" i="1"/>
  <c r="K1654" i="1"/>
  <c r="N1653" i="1"/>
  <c r="L1653" i="1"/>
  <c r="K1653" i="1"/>
  <c r="N1652" i="1"/>
  <c r="L1652" i="1"/>
  <c r="K1652" i="1"/>
  <c r="N1651" i="1"/>
  <c r="L1651" i="1"/>
  <c r="K1651" i="1"/>
  <c r="N1650" i="1"/>
  <c r="L1650" i="1"/>
  <c r="K1650" i="1"/>
  <c r="N1649" i="1"/>
  <c r="L1649" i="1"/>
  <c r="K1649" i="1"/>
  <c r="N1648" i="1"/>
  <c r="L1648" i="1"/>
  <c r="K1648" i="1"/>
  <c r="N1647" i="1"/>
  <c r="L1647" i="1"/>
  <c r="K1647" i="1"/>
  <c r="N1646" i="1"/>
  <c r="L1646" i="1"/>
  <c r="K1646" i="1"/>
  <c r="N1645" i="1"/>
  <c r="L1645" i="1"/>
  <c r="K1645" i="1"/>
  <c r="N1644" i="1"/>
  <c r="L1644" i="1"/>
  <c r="K1644" i="1"/>
  <c r="N1643" i="1"/>
  <c r="L1643" i="1"/>
  <c r="K1643" i="1"/>
  <c r="N1642" i="1"/>
  <c r="L1642" i="1"/>
  <c r="K1642" i="1"/>
  <c r="N1641" i="1"/>
  <c r="L1641" i="1"/>
  <c r="K1641" i="1"/>
  <c r="N1640" i="1"/>
  <c r="L1640" i="1"/>
  <c r="K1640" i="1"/>
  <c r="N1639" i="1"/>
  <c r="L1639" i="1"/>
  <c r="K1639" i="1"/>
  <c r="N1638" i="1"/>
  <c r="L1638" i="1"/>
  <c r="K1638" i="1"/>
  <c r="N1637" i="1"/>
  <c r="L1637" i="1"/>
  <c r="K1637" i="1"/>
  <c r="N1636" i="1"/>
  <c r="L1636" i="1"/>
  <c r="K1636" i="1"/>
  <c r="N1635" i="1"/>
  <c r="L1635" i="1"/>
  <c r="K1635" i="1"/>
  <c r="N1634" i="1"/>
  <c r="L1634" i="1"/>
  <c r="K1634" i="1"/>
  <c r="N1633" i="1"/>
  <c r="L1633" i="1"/>
  <c r="K1633" i="1"/>
  <c r="N1632" i="1"/>
  <c r="L1632" i="1"/>
  <c r="K1632" i="1"/>
  <c r="N1631" i="1"/>
  <c r="L1631" i="1"/>
  <c r="K1631" i="1"/>
  <c r="N1630" i="1"/>
  <c r="L1630" i="1"/>
  <c r="K1630" i="1"/>
  <c r="N1629" i="1"/>
  <c r="L1629" i="1"/>
  <c r="K1629" i="1"/>
  <c r="N1628" i="1"/>
  <c r="L1628" i="1"/>
  <c r="K1628" i="1"/>
  <c r="N1627" i="1"/>
  <c r="L1627" i="1"/>
  <c r="K1627" i="1"/>
  <c r="N1626" i="1"/>
  <c r="L1626" i="1"/>
  <c r="K1626" i="1"/>
  <c r="N1625" i="1"/>
  <c r="L1625" i="1"/>
  <c r="K1625" i="1"/>
  <c r="N1624" i="1"/>
  <c r="L1624" i="1"/>
  <c r="K1624" i="1"/>
  <c r="N1623" i="1"/>
  <c r="L1623" i="1"/>
  <c r="K1623" i="1"/>
  <c r="N1622" i="1"/>
  <c r="L1622" i="1"/>
  <c r="K1622" i="1"/>
  <c r="N1621" i="1"/>
  <c r="L1621" i="1"/>
  <c r="K1621" i="1"/>
  <c r="N1620" i="1"/>
  <c r="L1620" i="1"/>
  <c r="K1620" i="1"/>
  <c r="N1619" i="1"/>
  <c r="L1619" i="1"/>
  <c r="K1619" i="1"/>
  <c r="N1618" i="1"/>
  <c r="L1618" i="1"/>
  <c r="K1618" i="1"/>
  <c r="N1617" i="1"/>
  <c r="L1617" i="1"/>
  <c r="K1617" i="1"/>
  <c r="N1616" i="1"/>
  <c r="L1616" i="1"/>
  <c r="K1616" i="1"/>
  <c r="N1615" i="1"/>
  <c r="L1615" i="1"/>
  <c r="K1615" i="1"/>
  <c r="N1614" i="1"/>
  <c r="L1614" i="1"/>
  <c r="K1614" i="1"/>
  <c r="N1613" i="1"/>
  <c r="L1613" i="1"/>
  <c r="K1613" i="1"/>
  <c r="N1612" i="1"/>
  <c r="L1612" i="1"/>
  <c r="K1612" i="1"/>
  <c r="N1611" i="1"/>
  <c r="L1611" i="1"/>
  <c r="K1611" i="1"/>
  <c r="N1610" i="1"/>
  <c r="L1610" i="1"/>
  <c r="K1610" i="1"/>
  <c r="N1609" i="1"/>
  <c r="L1609" i="1"/>
  <c r="K1609" i="1"/>
  <c r="N1608" i="1"/>
  <c r="L1608" i="1"/>
  <c r="K1608" i="1"/>
  <c r="N1607" i="1"/>
  <c r="L1607" i="1"/>
  <c r="K1607" i="1"/>
  <c r="N1606" i="1"/>
  <c r="L1606" i="1"/>
  <c r="K1606" i="1"/>
  <c r="N1605" i="1"/>
  <c r="L1605" i="1"/>
  <c r="K1605" i="1"/>
  <c r="N1604" i="1"/>
  <c r="L1604" i="1"/>
  <c r="K1604" i="1"/>
  <c r="N1603" i="1"/>
  <c r="L1603" i="1"/>
  <c r="K1603" i="1"/>
  <c r="N1602" i="1"/>
  <c r="L1602" i="1"/>
  <c r="K1602" i="1"/>
  <c r="N1601" i="1"/>
  <c r="L1601" i="1"/>
  <c r="K1601" i="1"/>
  <c r="N1600" i="1"/>
  <c r="L1600" i="1"/>
  <c r="K1600" i="1"/>
  <c r="N1599" i="1"/>
  <c r="L1599" i="1"/>
  <c r="K1599" i="1"/>
  <c r="N1598" i="1"/>
  <c r="L1598" i="1"/>
  <c r="K1598" i="1"/>
  <c r="N1597" i="1"/>
  <c r="L1597" i="1"/>
  <c r="K1597" i="1"/>
  <c r="N1596" i="1"/>
  <c r="L1596" i="1"/>
  <c r="K1596" i="1"/>
  <c r="N1595" i="1"/>
  <c r="L1595" i="1"/>
  <c r="K1595" i="1"/>
  <c r="N1594" i="1"/>
  <c r="L1594" i="1"/>
  <c r="K1594" i="1"/>
  <c r="N1593" i="1"/>
  <c r="L1593" i="1"/>
  <c r="K1593" i="1"/>
  <c r="N1592" i="1"/>
  <c r="L1592" i="1"/>
  <c r="K1592" i="1"/>
  <c r="N1591" i="1"/>
  <c r="L1591" i="1"/>
  <c r="K1591" i="1"/>
  <c r="N1590" i="1"/>
  <c r="L1590" i="1"/>
  <c r="K1590" i="1"/>
  <c r="N1589" i="1"/>
  <c r="L1589" i="1"/>
  <c r="K1589" i="1"/>
  <c r="N1588" i="1"/>
  <c r="L1588" i="1"/>
  <c r="K1588" i="1"/>
  <c r="N1587" i="1"/>
  <c r="L1587" i="1"/>
  <c r="K1587" i="1"/>
  <c r="N1586" i="1"/>
  <c r="L1586" i="1"/>
  <c r="K1586" i="1"/>
  <c r="N1585" i="1"/>
  <c r="L1585" i="1"/>
  <c r="K1585" i="1"/>
  <c r="N1584" i="1"/>
  <c r="L1584" i="1"/>
  <c r="K1584" i="1"/>
  <c r="N1583" i="1"/>
  <c r="L1583" i="1"/>
  <c r="K1583" i="1"/>
  <c r="N1582" i="1"/>
  <c r="L1582" i="1"/>
  <c r="K1582" i="1"/>
  <c r="N1581" i="1"/>
  <c r="L1581" i="1"/>
  <c r="K1581" i="1"/>
  <c r="N1580" i="1"/>
  <c r="L1580" i="1"/>
  <c r="K1580" i="1"/>
  <c r="N1579" i="1"/>
  <c r="L1579" i="1"/>
  <c r="K1579" i="1"/>
  <c r="N1578" i="1"/>
  <c r="L1578" i="1"/>
  <c r="K1578" i="1"/>
  <c r="N1577" i="1"/>
  <c r="L1577" i="1"/>
  <c r="K1577" i="1"/>
  <c r="N1576" i="1"/>
  <c r="L1576" i="1"/>
  <c r="K1576" i="1"/>
  <c r="N1575" i="1"/>
  <c r="L1575" i="1"/>
  <c r="K1575" i="1"/>
  <c r="N1574" i="1"/>
  <c r="L1574" i="1"/>
  <c r="K1574" i="1"/>
  <c r="N1573" i="1"/>
  <c r="L1573" i="1"/>
  <c r="K1573" i="1"/>
  <c r="N1572" i="1"/>
  <c r="L1572" i="1"/>
  <c r="K1572" i="1"/>
  <c r="N1571" i="1"/>
  <c r="L1571" i="1"/>
  <c r="K1571" i="1"/>
  <c r="N1570" i="1"/>
  <c r="L1570" i="1"/>
  <c r="K1570" i="1"/>
  <c r="N1569" i="1"/>
  <c r="L1569" i="1"/>
  <c r="K1569" i="1"/>
  <c r="N1568" i="1"/>
  <c r="L1568" i="1"/>
  <c r="K1568" i="1"/>
  <c r="N1567" i="1"/>
  <c r="L1567" i="1"/>
  <c r="K1567" i="1"/>
  <c r="N1566" i="1"/>
  <c r="L1566" i="1"/>
  <c r="K1566" i="1"/>
  <c r="N1565" i="1"/>
  <c r="L1565" i="1"/>
  <c r="K1565" i="1"/>
  <c r="N1564" i="1"/>
  <c r="L1564" i="1"/>
  <c r="K1564" i="1"/>
  <c r="N1563" i="1"/>
  <c r="L1563" i="1"/>
  <c r="K1563" i="1"/>
  <c r="N1562" i="1"/>
  <c r="L1562" i="1"/>
  <c r="K1562" i="1"/>
  <c r="N1561" i="1"/>
  <c r="L1561" i="1"/>
  <c r="K1561" i="1"/>
  <c r="N1560" i="1"/>
  <c r="L1560" i="1"/>
  <c r="K1560" i="1"/>
  <c r="N1559" i="1"/>
  <c r="L1559" i="1"/>
  <c r="K1559" i="1"/>
  <c r="N1558" i="1"/>
  <c r="L1558" i="1"/>
  <c r="K1558" i="1"/>
  <c r="N1557" i="1"/>
  <c r="L1557" i="1"/>
  <c r="K1557" i="1"/>
  <c r="N1556" i="1"/>
  <c r="L1556" i="1"/>
  <c r="K1556" i="1"/>
  <c r="N1555" i="1"/>
  <c r="L1555" i="1"/>
  <c r="K1555" i="1"/>
  <c r="N1554" i="1"/>
  <c r="L1554" i="1"/>
  <c r="K1554" i="1"/>
  <c r="N1553" i="1"/>
  <c r="L1553" i="1"/>
  <c r="K1553" i="1"/>
  <c r="N1552" i="1"/>
  <c r="L1552" i="1"/>
  <c r="K1552" i="1"/>
  <c r="N1551" i="1"/>
  <c r="L1551" i="1"/>
  <c r="K1551" i="1"/>
  <c r="N1550" i="1"/>
  <c r="L1550" i="1"/>
  <c r="K1550" i="1"/>
  <c r="N1549" i="1"/>
  <c r="L1549" i="1"/>
  <c r="K1549" i="1"/>
  <c r="N1548" i="1"/>
  <c r="L1548" i="1"/>
  <c r="K1548" i="1"/>
  <c r="N1547" i="1"/>
  <c r="L1547" i="1"/>
  <c r="K1547" i="1"/>
  <c r="N1546" i="1"/>
  <c r="L1546" i="1"/>
  <c r="K1546" i="1"/>
  <c r="N1545" i="1"/>
  <c r="L1545" i="1"/>
  <c r="K1545" i="1"/>
  <c r="N1544" i="1"/>
  <c r="L1544" i="1"/>
  <c r="K1544" i="1"/>
  <c r="N1543" i="1"/>
  <c r="L1543" i="1"/>
  <c r="K1543" i="1"/>
  <c r="N1542" i="1"/>
  <c r="L1542" i="1"/>
  <c r="K1542" i="1"/>
  <c r="N1541" i="1"/>
  <c r="L1541" i="1"/>
  <c r="K1541" i="1"/>
  <c r="N1540" i="1"/>
  <c r="L1540" i="1"/>
  <c r="K1540" i="1"/>
  <c r="N1539" i="1"/>
  <c r="L1539" i="1"/>
  <c r="K1539" i="1"/>
  <c r="N1538" i="1"/>
  <c r="L1538" i="1"/>
  <c r="K1538" i="1"/>
  <c r="N1537" i="1"/>
  <c r="L1537" i="1"/>
  <c r="K1537" i="1"/>
  <c r="N1536" i="1"/>
  <c r="L1536" i="1"/>
  <c r="K1536" i="1"/>
  <c r="N1535" i="1"/>
  <c r="L1535" i="1"/>
  <c r="K1535" i="1"/>
  <c r="N1534" i="1"/>
  <c r="L1534" i="1"/>
  <c r="K1534" i="1"/>
  <c r="N1533" i="1"/>
  <c r="L1533" i="1"/>
  <c r="K1533" i="1"/>
  <c r="N1532" i="1"/>
  <c r="L1532" i="1"/>
  <c r="K1532" i="1"/>
  <c r="N1531" i="1"/>
  <c r="L1531" i="1"/>
  <c r="K1531" i="1"/>
  <c r="N1530" i="1"/>
  <c r="L1530" i="1"/>
  <c r="K1530" i="1"/>
  <c r="N1529" i="1"/>
  <c r="L1529" i="1"/>
  <c r="K1529" i="1"/>
  <c r="N1528" i="1"/>
  <c r="L1528" i="1"/>
  <c r="K1528" i="1"/>
  <c r="N1527" i="1"/>
  <c r="L1527" i="1"/>
  <c r="K1527" i="1"/>
  <c r="N1526" i="1"/>
  <c r="L1526" i="1"/>
  <c r="K1526" i="1"/>
  <c r="N1525" i="1"/>
  <c r="L1525" i="1"/>
  <c r="K1525" i="1"/>
  <c r="N1524" i="1"/>
  <c r="L1524" i="1"/>
  <c r="K1524" i="1"/>
  <c r="N1523" i="1"/>
  <c r="L1523" i="1"/>
  <c r="K1523" i="1"/>
  <c r="N1522" i="1"/>
  <c r="L1522" i="1"/>
  <c r="K1522" i="1"/>
  <c r="N1521" i="1"/>
  <c r="L1521" i="1"/>
  <c r="K1521" i="1"/>
  <c r="N1520" i="1"/>
  <c r="L1520" i="1"/>
  <c r="K1520" i="1"/>
  <c r="N1519" i="1"/>
  <c r="L1519" i="1"/>
  <c r="K1519" i="1"/>
  <c r="N1518" i="1"/>
  <c r="L1518" i="1"/>
  <c r="K1518" i="1"/>
  <c r="N1517" i="1"/>
  <c r="L1517" i="1"/>
  <c r="K1517" i="1"/>
  <c r="N1516" i="1"/>
  <c r="L1516" i="1"/>
  <c r="K1516" i="1"/>
  <c r="N1515" i="1"/>
  <c r="L1515" i="1"/>
  <c r="K1515" i="1"/>
  <c r="N1514" i="1"/>
  <c r="L1514" i="1"/>
  <c r="K1514" i="1"/>
  <c r="N1513" i="1"/>
  <c r="L1513" i="1"/>
  <c r="K1513" i="1"/>
  <c r="N1512" i="1"/>
  <c r="L1512" i="1"/>
  <c r="K1512" i="1"/>
  <c r="N1511" i="1"/>
  <c r="L1511" i="1"/>
  <c r="K1511" i="1"/>
  <c r="N1510" i="1"/>
  <c r="L1510" i="1"/>
  <c r="K1510" i="1"/>
  <c r="N1509" i="1"/>
  <c r="L1509" i="1"/>
  <c r="K1509" i="1"/>
  <c r="N1508" i="1"/>
  <c r="L1508" i="1"/>
  <c r="K1508" i="1"/>
  <c r="N1507" i="1"/>
  <c r="L1507" i="1"/>
  <c r="K1507" i="1"/>
  <c r="N1506" i="1"/>
  <c r="L1506" i="1"/>
  <c r="K1506" i="1"/>
  <c r="N1505" i="1"/>
  <c r="L1505" i="1"/>
  <c r="K1505" i="1"/>
  <c r="N1504" i="1"/>
  <c r="L1504" i="1"/>
  <c r="K1504" i="1"/>
  <c r="N1503" i="1"/>
  <c r="L1503" i="1"/>
  <c r="K1503" i="1"/>
  <c r="N1502" i="1"/>
  <c r="L1502" i="1"/>
  <c r="K1502" i="1"/>
  <c r="N1501" i="1"/>
  <c r="L1501" i="1"/>
  <c r="K1501" i="1"/>
  <c r="N1500" i="1"/>
  <c r="L1500" i="1"/>
  <c r="K1500" i="1"/>
  <c r="N1499" i="1"/>
  <c r="L1499" i="1"/>
  <c r="K1499" i="1"/>
  <c r="N1498" i="1"/>
  <c r="L1498" i="1"/>
  <c r="K1498" i="1"/>
  <c r="N1497" i="1"/>
  <c r="L1497" i="1"/>
  <c r="K1497" i="1"/>
  <c r="N1496" i="1"/>
  <c r="L1496" i="1"/>
  <c r="K1496" i="1"/>
  <c r="N1495" i="1"/>
  <c r="L1495" i="1"/>
  <c r="K1495" i="1"/>
  <c r="N1494" i="1"/>
  <c r="L1494" i="1"/>
  <c r="K1494" i="1"/>
  <c r="N1493" i="1"/>
  <c r="L1493" i="1"/>
  <c r="K1493" i="1"/>
  <c r="N1492" i="1"/>
  <c r="L1492" i="1"/>
  <c r="K1492" i="1"/>
  <c r="N1491" i="1"/>
  <c r="L1491" i="1"/>
  <c r="K1491" i="1"/>
  <c r="N1490" i="1"/>
  <c r="L1490" i="1"/>
  <c r="K1490" i="1"/>
  <c r="N1489" i="1"/>
  <c r="L1489" i="1"/>
  <c r="K1489" i="1"/>
  <c r="N1488" i="1"/>
  <c r="L1488" i="1"/>
  <c r="K1488" i="1"/>
  <c r="N1487" i="1"/>
  <c r="L1487" i="1"/>
  <c r="K1487" i="1"/>
  <c r="N1486" i="1"/>
  <c r="L1486" i="1"/>
  <c r="K1486" i="1"/>
  <c r="N1485" i="1"/>
  <c r="L1485" i="1"/>
  <c r="K1485" i="1"/>
  <c r="N1484" i="1"/>
  <c r="L1484" i="1"/>
  <c r="K1484" i="1"/>
  <c r="N1483" i="1"/>
  <c r="L1483" i="1"/>
  <c r="K1483" i="1"/>
  <c r="N1482" i="1"/>
  <c r="L1482" i="1"/>
  <c r="K1482" i="1"/>
  <c r="N1481" i="1"/>
  <c r="L1481" i="1"/>
  <c r="K1481" i="1"/>
  <c r="N1480" i="1"/>
  <c r="L1480" i="1"/>
  <c r="K1480" i="1"/>
  <c r="N1479" i="1"/>
  <c r="L1479" i="1"/>
  <c r="K1479" i="1"/>
  <c r="N1478" i="1"/>
  <c r="L1478" i="1"/>
  <c r="K1478" i="1"/>
  <c r="N1477" i="1"/>
  <c r="L1477" i="1"/>
  <c r="K1477" i="1"/>
  <c r="N1476" i="1"/>
  <c r="L1476" i="1"/>
  <c r="K1476" i="1"/>
  <c r="N1475" i="1"/>
  <c r="L1475" i="1"/>
  <c r="K1475" i="1"/>
  <c r="N1474" i="1"/>
  <c r="L1474" i="1"/>
  <c r="K1474" i="1"/>
  <c r="N1473" i="1"/>
  <c r="L1473" i="1"/>
  <c r="K1473" i="1"/>
  <c r="N1472" i="1"/>
  <c r="L1472" i="1"/>
  <c r="K1472" i="1"/>
  <c r="N1471" i="1"/>
  <c r="L1471" i="1"/>
  <c r="K1471" i="1"/>
  <c r="N1470" i="1"/>
  <c r="L1470" i="1"/>
  <c r="K1470" i="1"/>
  <c r="N1469" i="1"/>
  <c r="L1469" i="1"/>
  <c r="K1469" i="1"/>
  <c r="N1468" i="1"/>
  <c r="L1468" i="1"/>
  <c r="K1468" i="1"/>
  <c r="N1467" i="1"/>
  <c r="L1467" i="1"/>
  <c r="K1467" i="1"/>
  <c r="N1466" i="1"/>
  <c r="L1466" i="1"/>
  <c r="K1466" i="1"/>
  <c r="N1465" i="1"/>
  <c r="L1465" i="1"/>
  <c r="K1465" i="1"/>
  <c r="N1464" i="1"/>
  <c r="L1464" i="1"/>
  <c r="K1464" i="1"/>
  <c r="N1463" i="1"/>
  <c r="L1463" i="1"/>
  <c r="K1463" i="1"/>
  <c r="N1462" i="1"/>
  <c r="L1462" i="1"/>
  <c r="K1462" i="1"/>
  <c r="N1461" i="1"/>
  <c r="L1461" i="1"/>
  <c r="K1461" i="1"/>
  <c r="N1460" i="1"/>
  <c r="L1460" i="1"/>
  <c r="K1460" i="1"/>
  <c r="N1459" i="1"/>
  <c r="L1459" i="1"/>
  <c r="K1459" i="1"/>
  <c r="N1458" i="1"/>
  <c r="L1458" i="1"/>
  <c r="K1458" i="1"/>
  <c r="N1457" i="1"/>
  <c r="L1457" i="1"/>
  <c r="K1457" i="1"/>
  <c r="N1456" i="1"/>
  <c r="L1456" i="1"/>
  <c r="K1456" i="1"/>
  <c r="N1455" i="1"/>
  <c r="L1455" i="1"/>
  <c r="K1455" i="1"/>
  <c r="N1454" i="1"/>
  <c r="L1454" i="1"/>
  <c r="K1454" i="1"/>
  <c r="N1453" i="1"/>
  <c r="L1453" i="1"/>
  <c r="K1453" i="1"/>
  <c r="N1452" i="1"/>
  <c r="L1452" i="1"/>
  <c r="K1452" i="1"/>
  <c r="N1451" i="1"/>
  <c r="L1451" i="1"/>
  <c r="K1451" i="1"/>
  <c r="N1450" i="1"/>
  <c r="L1450" i="1"/>
  <c r="K1450" i="1"/>
  <c r="N1449" i="1"/>
  <c r="L1449" i="1"/>
  <c r="K1449" i="1"/>
  <c r="N1448" i="1"/>
  <c r="L1448" i="1"/>
  <c r="K1448" i="1"/>
  <c r="N1447" i="1"/>
  <c r="L1447" i="1"/>
  <c r="K1447" i="1"/>
  <c r="N1446" i="1"/>
  <c r="L1446" i="1"/>
  <c r="K1446" i="1"/>
  <c r="N1445" i="1"/>
  <c r="L1445" i="1"/>
  <c r="K1445" i="1"/>
  <c r="N1444" i="1"/>
  <c r="L1444" i="1"/>
  <c r="K1444" i="1"/>
  <c r="N1443" i="1"/>
  <c r="L1443" i="1"/>
  <c r="K1443" i="1"/>
  <c r="N1442" i="1"/>
  <c r="L1442" i="1"/>
  <c r="K1442" i="1"/>
  <c r="N1441" i="1"/>
  <c r="L1441" i="1"/>
  <c r="K1441" i="1"/>
  <c r="N1440" i="1"/>
  <c r="L1440" i="1"/>
  <c r="K1440" i="1"/>
  <c r="N1439" i="1"/>
  <c r="L1439" i="1"/>
  <c r="K1439" i="1"/>
  <c r="N1438" i="1"/>
  <c r="L1438" i="1"/>
  <c r="K1438" i="1"/>
  <c r="N1437" i="1"/>
  <c r="L1437" i="1"/>
  <c r="K1437" i="1"/>
  <c r="N1436" i="1"/>
  <c r="L1436" i="1"/>
  <c r="K1436" i="1"/>
  <c r="N1435" i="1"/>
  <c r="L1435" i="1"/>
  <c r="K1435" i="1"/>
  <c r="N1434" i="1"/>
  <c r="L1434" i="1"/>
  <c r="K1434" i="1"/>
  <c r="N1433" i="1"/>
  <c r="L1433" i="1"/>
  <c r="K1433" i="1"/>
  <c r="N1432" i="1"/>
  <c r="L1432" i="1"/>
  <c r="K1432" i="1"/>
  <c r="N1431" i="1"/>
  <c r="L1431" i="1"/>
  <c r="K1431" i="1"/>
  <c r="N1430" i="1"/>
  <c r="L1430" i="1"/>
  <c r="K1430" i="1"/>
  <c r="N1429" i="1"/>
  <c r="L1429" i="1"/>
  <c r="K1429" i="1"/>
  <c r="N1428" i="1"/>
  <c r="L1428" i="1"/>
  <c r="K1428" i="1"/>
  <c r="N1427" i="1"/>
  <c r="L1427" i="1"/>
  <c r="K1427" i="1"/>
  <c r="N1426" i="1"/>
  <c r="L1426" i="1"/>
  <c r="K1426" i="1"/>
  <c r="N1425" i="1"/>
  <c r="L1425" i="1"/>
  <c r="K1425" i="1"/>
  <c r="N1424" i="1"/>
  <c r="L1424" i="1"/>
  <c r="K1424" i="1"/>
  <c r="N1423" i="1"/>
  <c r="L1423" i="1"/>
  <c r="K1423" i="1"/>
  <c r="N1422" i="1"/>
  <c r="L1422" i="1"/>
  <c r="K1422" i="1"/>
  <c r="N1421" i="1"/>
  <c r="L1421" i="1"/>
  <c r="K1421" i="1"/>
  <c r="N1420" i="1"/>
  <c r="L1420" i="1"/>
  <c r="K1420" i="1"/>
  <c r="N1419" i="1"/>
  <c r="L1419" i="1"/>
  <c r="K1419" i="1"/>
  <c r="N1418" i="1"/>
  <c r="L1418" i="1"/>
  <c r="K1418" i="1"/>
  <c r="N1417" i="1"/>
  <c r="L1417" i="1"/>
  <c r="K1417" i="1"/>
  <c r="N1416" i="1"/>
  <c r="L1416" i="1"/>
  <c r="K1416" i="1"/>
  <c r="N1415" i="1"/>
  <c r="L1415" i="1"/>
  <c r="K1415" i="1"/>
  <c r="N1414" i="1"/>
  <c r="L1414" i="1"/>
  <c r="K1414" i="1"/>
  <c r="N1413" i="1"/>
  <c r="L1413" i="1"/>
  <c r="K1413" i="1"/>
  <c r="N1412" i="1"/>
  <c r="L1412" i="1"/>
  <c r="K1412" i="1"/>
  <c r="N1411" i="1"/>
  <c r="L1411" i="1"/>
  <c r="K1411" i="1"/>
  <c r="N1410" i="1"/>
  <c r="L1410" i="1"/>
  <c r="K1410" i="1"/>
  <c r="N1409" i="1"/>
  <c r="L1409" i="1"/>
  <c r="K1409" i="1"/>
  <c r="N1408" i="1"/>
  <c r="L1408" i="1"/>
  <c r="K1408" i="1"/>
  <c r="N1407" i="1"/>
  <c r="L1407" i="1"/>
  <c r="K1407" i="1"/>
  <c r="N1406" i="1"/>
  <c r="L1406" i="1"/>
  <c r="K1406" i="1"/>
  <c r="N1405" i="1"/>
  <c r="L1405" i="1"/>
  <c r="K1405" i="1"/>
  <c r="N1404" i="1"/>
  <c r="L1404" i="1"/>
  <c r="K1404" i="1"/>
  <c r="N1403" i="1"/>
  <c r="L1403" i="1"/>
  <c r="K1403" i="1"/>
  <c r="N1402" i="1"/>
  <c r="L1402" i="1"/>
  <c r="K1402" i="1"/>
  <c r="N1401" i="1"/>
  <c r="L1401" i="1"/>
  <c r="K1401" i="1"/>
  <c r="N1400" i="1"/>
  <c r="L1400" i="1"/>
  <c r="K1400" i="1"/>
  <c r="N1399" i="1"/>
  <c r="L1399" i="1"/>
  <c r="K1399" i="1"/>
  <c r="N1398" i="1"/>
  <c r="L1398" i="1"/>
  <c r="K1398" i="1"/>
  <c r="N1397" i="1"/>
  <c r="L1397" i="1"/>
  <c r="K1397" i="1"/>
  <c r="N1396" i="1"/>
  <c r="L1396" i="1"/>
  <c r="K1396" i="1"/>
  <c r="N1395" i="1"/>
  <c r="L1395" i="1"/>
  <c r="K1395" i="1"/>
  <c r="N1394" i="1"/>
  <c r="L1394" i="1"/>
  <c r="K1394" i="1"/>
  <c r="N1393" i="1"/>
  <c r="L1393" i="1"/>
  <c r="K1393" i="1"/>
  <c r="N1392" i="1"/>
  <c r="L1392" i="1"/>
  <c r="K1392" i="1"/>
  <c r="N1391" i="1"/>
  <c r="L1391" i="1"/>
  <c r="K1391" i="1"/>
  <c r="N1390" i="1"/>
  <c r="L1390" i="1"/>
  <c r="K1390" i="1"/>
  <c r="N1389" i="1"/>
  <c r="L1389" i="1"/>
  <c r="K1389" i="1"/>
  <c r="N1388" i="1"/>
  <c r="L1388" i="1"/>
  <c r="K1388" i="1"/>
  <c r="N1387" i="1"/>
  <c r="L1387" i="1"/>
  <c r="K1387" i="1"/>
  <c r="N1386" i="1"/>
  <c r="L1386" i="1"/>
  <c r="K1386" i="1"/>
  <c r="N1385" i="1"/>
  <c r="L1385" i="1"/>
  <c r="K1385" i="1"/>
  <c r="N1384" i="1"/>
  <c r="L1384" i="1"/>
  <c r="K1384" i="1"/>
  <c r="N1383" i="1"/>
  <c r="L1383" i="1"/>
  <c r="K1383" i="1"/>
  <c r="N1382" i="1"/>
  <c r="L1382" i="1"/>
  <c r="K1382" i="1"/>
  <c r="N1381" i="1"/>
  <c r="L1381" i="1"/>
  <c r="K1381" i="1"/>
  <c r="N1380" i="1"/>
  <c r="L1380" i="1"/>
  <c r="K1380" i="1"/>
  <c r="N1379" i="1"/>
  <c r="L1379" i="1"/>
  <c r="K1379" i="1"/>
  <c r="N1378" i="1"/>
  <c r="L1378" i="1"/>
  <c r="K1378" i="1"/>
  <c r="N1377" i="1"/>
  <c r="L1377" i="1"/>
  <c r="K1377" i="1"/>
  <c r="N1376" i="1"/>
  <c r="L1376" i="1"/>
  <c r="K1376" i="1"/>
  <c r="N1375" i="1"/>
  <c r="L1375" i="1"/>
  <c r="K1375" i="1"/>
  <c r="N1374" i="1"/>
  <c r="L1374" i="1"/>
  <c r="K1374" i="1"/>
  <c r="N1373" i="1"/>
  <c r="L1373" i="1"/>
  <c r="K1373" i="1"/>
  <c r="N1372" i="1"/>
  <c r="L1372" i="1"/>
  <c r="K1372" i="1"/>
  <c r="N1371" i="1"/>
  <c r="L1371" i="1"/>
  <c r="K1371" i="1"/>
  <c r="N1370" i="1"/>
  <c r="L1370" i="1"/>
  <c r="K1370" i="1"/>
  <c r="N1369" i="1"/>
  <c r="L1369" i="1"/>
  <c r="K1369" i="1"/>
  <c r="N1368" i="1"/>
  <c r="L1368" i="1"/>
  <c r="K1368" i="1"/>
  <c r="N1367" i="1"/>
  <c r="L1367" i="1"/>
  <c r="K1367" i="1"/>
  <c r="N1366" i="1"/>
  <c r="L1366" i="1"/>
  <c r="K1366" i="1"/>
  <c r="N1365" i="1"/>
  <c r="L1365" i="1"/>
  <c r="K1365" i="1"/>
  <c r="N1364" i="1"/>
  <c r="L1364" i="1"/>
  <c r="K1364" i="1"/>
  <c r="N1363" i="1"/>
  <c r="L1363" i="1"/>
  <c r="K1363" i="1"/>
  <c r="N1362" i="1"/>
  <c r="L1362" i="1"/>
  <c r="K1362" i="1"/>
  <c r="N1361" i="1"/>
  <c r="L1361" i="1"/>
  <c r="K1361" i="1"/>
  <c r="N1360" i="1"/>
  <c r="L1360" i="1"/>
  <c r="K1360" i="1"/>
  <c r="N1359" i="1"/>
  <c r="L1359" i="1"/>
  <c r="K1359" i="1"/>
  <c r="N1358" i="1"/>
  <c r="L1358" i="1"/>
  <c r="K1358" i="1"/>
  <c r="N1357" i="1"/>
  <c r="L1357" i="1"/>
  <c r="K1357" i="1"/>
  <c r="N1356" i="1"/>
  <c r="L1356" i="1"/>
  <c r="K1356" i="1"/>
  <c r="N1355" i="1"/>
  <c r="L1355" i="1"/>
  <c r="K1355" i="1"/>
  <c r="N1354" i="1"/>
  <c r="L1354" i="1"/>
  <c r="K1354" i="1"/>
  <c r="N1353" i="1"/>
  <c r="L1353" i="1"/>
  <c r="K1353" i="1"/>
  <c r="N1352" i="1"/>
  <c r="L1352" i="1"/>
  <c r="K1352" i="1"/>
  <c r="N1351" i="1"/>
  <c r="L1351" i="1"/>
  <c r="K1351" i="1"/>
  <c r="N1350" i="1"/>
  <c r="L1350" i="1"/>
  <c r="K1350" i="1"/>
  <c r="N1349" i="1"/>
  <c r="L1349" i="1"/>
  <c r="K1349" i="1"/>
  <c r="N1348" i="1"/>
  <c r="L1348" i="1"/>
  <c r="K1348" i="1"/>
  <c r="N1347" i="1"/>
  <c r="L1347" i="1"/>
  <c r="K1347" i="1"/>
  <c r="N1346" i="1"/>
  <c r="L1346" i="1"/>
  <c r="K1346" i="1"/>
  <c r="N1345" i="1"/>
  <c r="L1345" i="1"/>
  <c r="K1345" i="1"/>
  <c r="N1344" i="1"/>
  <c r="L1344" i="1"/>
  <c r="K1344" i="1"/>
  <c r="N1343" i="1"/>
  <c r="L1343" i="1"/>
  <c r="K1343" i="1"/>
  <c r="N1342" i="1"/>
  <c r="L1342" i="1"/>
  <c r="K1342" i="1"/>
  <c r="N1341" i="1"/>
  <c r="L1341" i="1"/>
  <c r="K1341" i="1"/>
  <c r="N1340" i="1"/>
  <c r="L1340" i="1"/>
  <c r="K1340" i="1"/>
  <c r="N1339" i="1"/>
  <c r="L1339" i="1"/>
  <c r="K1339" i="1"/>
  <c r="N1338" i="1"/>
  <c r="L1338" i="1"/>
  <c r="K1338" i="1"/>
  <c r="N1337" i="1"/>
  <c r="L1337" i="1"/>
  <c r="K1337" i="1"/>
  <c r="N1336" i="1"/>
  <c r="L1336" i="1"/>
  <c r="K1336" i="1"/>
  <c r="N1335" i="1"/>
  <c r="L1335" i="1"/>
  <c r="K1335" i="1"/>
  <c r="N1334" i="1"/>
  <c r="L1334" i="1"/>
  <c r="K1334" i="1"/>
  <c r="N1333" i="1"/>
  <c r="L1333" i="1"/>
  <c r="K1333" i="1"/>
  <c r="N1332" i="1"/>
  <c r="L1332" i="1"/>
  <c r="K1332" i="1"/>
  <c r="N1331" i="1"/>
  <c r="L1331" i="1"/>
  <c r="K1331" i="1"/>
  <c r="N1330" i="1"/>
  <c r="L1330" i="1"/>
  <c r="K1330" i="1"/>
  <c r="N1329" i="1"/>
  <c r="L1329" i="1"/>
  <c r="K1329" i="1"/>
  <c r="N1328" i="1"/>
  <c r="L1328" i="1"/>
  <c r="K1328" i="1"/>
  <c r="N1327" i="1"/>
  <c r="L1327" i="1"/>
  <c r="K1327" i="1"/>
  <c r="N1326" i="1"/>
  <c r="L1326" i="1"/>
  <c r="K1326" i="1"/>
  <c r="N1325" i="1"/>
  <c r="L1325" i="1"/>
  <c r="K1325" i="1"/>
  <c r="N1324" i="1"/>
  <c r="L1324" i="1"/>
  <c r="K1324" i="1"/>
  <c r="N1323" i="1"/>
  <c r="L1323" i="1"/>
  <c r="K1323" i="1"/>
  <c r="N1322" i="1"/>
  <c r="L1322" i="1"/>
  <c r="K1322" i="1"/>
  <c r="N1321" i="1"/>
  <c r="L1321" i="1"/>
  <c r="K1321" i="1"/>
  <c r="N1320" i="1"/>
  <c r="L1320" i="1"/>
  <c r="K1320" i="1"/>
  <c r="N1319" i="1"/>
  <c r="L1319" i="1"/>
  <c r="K1319" i="1"/>
  <c r="N1318" i="1"/>
  <c r="L1318" i="1"/>
  <c r="K1318" i="1"/>
  <c r="N1317" i="1"/>
  <c r="L1317" i="1"/>
  <c r="K1317" i="1"/>
  <c r="N1316" i="1"/>
  <c r="L1316" i="1"/>
  <c r="K1316" i="1"/>
  <c r="N1315" i="1"/>
  <c r="L1315" i="1"/>
  <c r="K1315" i="1"/>
  <c r="N1314" i="1"/>
  <c r="L1314" i="1"/>
  <c r="K1314" i="1"/>
  <c r="N1313" i="1"/>
  <c r="L1313" i="1"/>
  <c r="K1313" i="1"/>
  <c r="N1312" i="1"/>
  <c r="L1312" i="1"/>
  <c r="K1312" i="1"/>
  <c r="N1311" i="1"/>
  <c r="L1311" i="1"/>
  <c r="K1311" i="1"/>
  <c r="N1310" i="1"/>
  <c r="L1310" i="1"/>
  <c r="K1310" i="1"/>
  <c r="N1309" i="1"/>
  <c r="L1309" i="1"/>
  <c r="K1309" i="1"/>
  <c r="N1308" i="1"/>
  <c r="L1308" i="1"/>
  <c r="K1308" i="1"/>
  <c r="N1307" i="1"/>
  <c r="L1307" i="1"/>
  <c r="K1307" i="1"/>
  <c r="N1306" i="1"/>
  <c r="L1306" i="1"/>
  <c r="K1306" i="1"/>
  <c r="N1305" i="1"/>
  <c r="L1305" i="1"/>
  <c r="K1305" i="1"/>
  <c r="N1304" i="1"/>
  <c r="L1304" i="1"/>
  <c r="K1304" i="1"/>
  <c r="N1303" i="1"/>
  <c r="L1303" i="1"/>
  <c r="K1303" i="1"/>
  <c r="N1302" i="1"/>
  <c r="L1302" i="1"/>
  <c r="K1302" i="1"/>
  <c r="N1301" i="1"/>
  <c r="L1301" i="1"/>
  <c r="K1301" i="1"/>
  <c r="N1300" i="1"/>
  <c r="L1300" i="1"/>
  <c r="K1300" i="1"/>
  <c r="N1299" i="1"/>
  <c r="L1299" i="1"/>
  <c r="K1299" i="1"/>
  <c r="N1298" i="1"/>
  <c r="L1298" i="1"/>
  <c r="K1298" i="1"/>
  <c r="N1297" i="1"/>
  <c r="L1297" i="1"/>
  <c r="K1297" i="1"/>
  <c r="N1296" i="1"/>
  <c r="L1296" i="1"/>
  <c r="K1296" i="1"/>
  <c r="N1295" i="1"/>
  <c r="L1295" i="1"/>
  <c r="K1295" i="1"/>
  <c r="N1294" i="1"/>
  <c r="L1294" i="1"/>
  <c r="K1294" i="1"/>
  <c r="N1293" i="1"/>
  <c r="L1293" i="1"/>
  <c r="K1293" i="1"/>
  <c r="N1292" i="1"/>
  <c r="L1292" i="1"/>
  <c r="K1292" i="1"/>
  <c r="N1291" i="1"/>
  <c r="L1291" i="1"/>
  <c r="K1291" i="1"/>
  <c r="N1290" i="1"/>
  <c r="L1290" i="1"/>
  <c r="K1290" i="1"/>
  <c r="N1289" i="1"/>
  <c r="L1289" i="1"/>
  <c r="K1289" i="1"/>
  <c r="N1288" i="1"/>
  <c r="L1288" i="1"/>
  <c r="K1288" i="1"/>
  <c r="N1287" i="1"/>
  <c r="L1287" i="1"/>
  <c r="K1287" i="1"/>
  <c r="N1286" i="1"/>
  <c r="L1286" i="1"/>
  <c r="K1286" i="1"/>
  <c r="N1285" i="1"/>
  <c r="L1285" i="1"/>
  <c r="K1285" i="1"/>
  <c r="N1284" i="1"/>
  <c r="L1284" i="1"/>
  <c r="K1284" i="1"/>
  <c r="N1283" i="1"/>
  <c r="L1283" i="1"/>
  <c r="K1283" i="1"/>
  <c r="N1282" i="1"/>
  <c r="L1282" i="1"/>
  <c r="K1282" i="1"/>
  <c r="N1281" i="1"/>
  <c r="L1281" i="1"/>
  <c r="K1281" i="1"/>
  <c r="N1280" i="1"/>
  <c r="L1280" i="1"/>
  <c r="K1280" i="1"/>
  <c r="N1279" i="1"/>
  <c r="L1279" i="1"/>
  <c r="K1279" i="1"/>
  <c r="N1278" i="1"/>
  <c r="L1278" i="1"/>
  <c r="K1278" i="1"/>
  <c r="N1277" i="1"/>
  <c r="L1277" i="1"/>
  <c r="K1277" i="1"/>
  <c r="N1276" i="1"/>
  <c r="L1276" i="1"/>
  <c r="K1276" i="1"/>
  <c r="N1275" i="1"/>
  <c r="L1275" i="1"/>
  <c r="K1275" i="1"/>
  <c r="N1274" i="1"/>
  <c r="L1274" i="1"/>
  <c r="K1274" i="1"/>
  <c r="N1273" i="1"/>
  <c r="L1273" i="1"/>
  <c r="K1273" i="1"/>
  <c r="N1272" i="1"/>
  <c r="L1272" i="1"/>
  <c r="K1272" i="1"/>
  <c r="N1271" i="1"/>
  <c r="L1271" i="1"/>
  <c r="K1271" i="1"/>
  <c r="N1270" i="1"/>
  <c r="L1270" i="1"/>
  <c r="K1270" i="1"/>
  <c r="N1269" i="1"/>
  <c r="L1269" i="1"/>
  <c r="K1269" i="1"/>
  <c r="N1268" i="1"/>
  <c r="L1268" i="1"/>
  <c r="K1268" i="1"/>
  <c r="N1267" i="1"/>
  <c r="L1267" i="1"/>
  <c r="K1267" i="1"/>
  <c r="N1266" i="1"/>
  <c r="L1266" i="1"/>
  <c r="K1266" i="1"/>
  <c r="N1265" i="1"/>
  <c r="L1265" i="1"/>
  <c r="K1265" i="1"/>
  <c r="N1264" i="1"/>
  <c r="L1264" i="1"/>
  <c r="K1264" i="1"/>
  <c r="N1263" i="1"/>
  <c r="L1263" i="1"/>
  <c r="K1263" i="1"/>
  <c r="N1262" i="1"/>
  <c r="L1262" i="1"/>
  <c r="K1262" i="1"/>
  <c r="N1261" i="1"/>
  <c r="L1261" i="1"/>
  <c r="K1261" i="1"/>
  <c r="N1260" i="1"/>
  <c r="L1260" i="1"/>
  <c r="K1260" i="1"/>
  <c r="N1259" i="1"/>
  <c r="L1259" i="1"/>
  <c r="K1259" i="1"/>
  <c r="N1258" i="1"/>
  <c r="L1258" i="1"/>
  <c r="K1258" i="1"/>
  <c r="N1257" i="1"/>
  <c r="L1257" i="1"/>
  <c r="K1257" i="1"/>
  <c r="N1256" i="1"/>
  <c r="L1256" i="1"/>
  <c r="K1256" i="1"/>
  <c r="N1255" i="1"/>
  <c r="L1255" i="1"/>
  <c r="K1255" i="1"/>
  <c r="N1254" i="1"/>
  <c r="L1254" i="1"/>
  <c r="K1254" i="1"/>
  <c r="N1253" i="1"/>
  <c r="L1253" i="1"/>
  <c r="K1253" i="1"/>
  <c r="N1252" i="1"/>
  <c r="L1252" i="1"/>
  <c r="K1252" i="1"/>
  <c r="N1251" i="1"/>
  <c r="L1251" i="1"/>
  <c r="K1251" i="1"/>
  <c r="N1250" i="1"/>
  <c r="L1250" i="1"/>
  <c r="K1250" i="1"/>
  <c r="N1249" i="1"/>
  <c r="L1249" i="1"/>
  <c r="K1249" i="1"/>
  <c r="N1248" i="1"/>
  <c r="L1248" i="1"/>
  <c r="K1248" i="1"/>
  <c r="N1247" i="1"/>
  <c r="L1247" i="1"/>
  <c r="K1247" i="1"/>
  <c r="N1246" i="1"/>
  <c r="L1246" i="1"/>
  <c r="K1246" i="1"/>
  <c r="N1245" i="1"/>
  <c r="L1245" i="1"/>
  <c r="K1245" i="1"/>
  <c r="N1244" i="1"/>
  <c r="L1244" i="1"/>
  <c r="K1244" i="1"/>
  <c r="N1243" i="1"/>
  <c r="L1243" i="1"/>
  <c r="K1243" i="1"/>
  <c r="N1242" i="1"/>
  <c r="L1242" i="1"/>
  <c r="K1242" i="1"/>
  <c r="N1241" i="1"/>
  <c r="L1241" i="1"/>
  <c r="K1241" i="1"/>
  <c r="N1240" i="1"/>
  <c r="L1240" i="1"/>
  <c r="K1240" i="1"/>
  <c r="N1239" i="1"/>
  <c r="L1239" i="1"/>
  <c r="K1239" i="1"/>
  <c r="N1238" i="1"/>
  <c r="L1238" i="1"/>
  <c r="K1238" i="1"/>
  <c r="N1237" i="1"/>
  <c r="L1237" i="1"/>
  <c r="K1237" i="1"/>
  <c r="N1236" i="1"/>
  <c r="L1236" i="1"/>
  <c r="K1236" i="1"/>
  <c r="N1235" i="1"/>
  <c r="L1235" i="1"/>
  <c r="K1235" i="1"/>
  <c r="N1234" i="1"/>
  <c r="L1234" i="1"/>
  <c r="K1234" i="1"/>
  <c r="N1233" i="1"/>
  <c r="L1233" i="1"/>
  <c r="K1233" i="1"/>
  <c r="N1232" i="1"/>
  <c r="L1232" i="1"/>
  <c r="K1232" i="1"/>
  <c r="N1231" i="1"/>
  <c r="L1231" i="1"/>
  <c r="K1231" i="1"/>
  <c r="N1230" i="1"/>
  <c r="L1230" i="1"/>
  <c r="K1230" i="1"/>
  <c r="N1229" i="1"/>
  <c r="L1229" i="1"/>
  <c r="K1229" i="1"/>
  <c r="N1228" i="1"/>
  <c r="L1228" i="1"/>
  <c r="K1228" i="1"/>
  <c r="N1227" i="1"/>
  <c r="L1227" i="1"/>
  <c r="K1227" i="1"/>
  <c r="N1226" i="1"/>
  <c r="L1226" i="1"/>
  <c r="K1226" i="1"/>
  <c r="N1225" i="1"/>
  <c r="L1225" i="1"/>
  <c r="K1225" i="1"/>
  <c r="N1224" i="1"/>
  <c r="L1224" i="1"/>
  <c r="K1224" i="1"/>
  <c r="N1223" i="1"/>
  <c r="L1223" i="1"/>
  <c r="K1223" i="1"/>
  <c r="N1222" i="1"/>
  <c r="L1222" i="1"/>
  <c r="K1222" i="1"/>
  <c r="N1221" i="1"/>
  <c r="L1221" i="1"/>
  <c r="K1221" i="1"/>
  <c r="N1220" i="1"/>
  <c r="L1220" i="1"/>
  <c r="K1220" i="1"/>
  <c r="N1219" i="1"/>
  <c r="L1219" i="1"/>
  <c r="K1219" i="1"/>
  <c r="N1218" i="1"/>
  <c r="L1218" i="1"/>
  <c r="K1218" i="1"/>
  <c r="N1217" i="1"/>
  <c r="L1217" i="1"/>
  <c r="K1217" i="1"/>
  <c r="N1216" i="1"/>
  <c r="L1216" i="1"/>
  <c r="K1216" i="1"/>
  <c r="N1215" i="1"/>
  <c r="L1215" i="1"/>
  <c r="K1215" i="1"/>
  <c r="N1214" i="1"/>
  <c r="L1214" i="1"/>
  <c r="K1214" i="1"/>
  <c r="N1213" i="1"/>
  <c r="L1213" i="1"/>
  <c r="K1213" i="1"/>
  <c r="N1212" i="1"/>
  <c r="L1212" i="1"/>
  <c r="K1212" i="1"/>
  <c r="N1211" i="1"/>
  <c r="L1211" i="1"/>
  <c r="K1211" i="1"/>
  <c r="N1210" i="1"/>
  <c r="L1210" i="1"/>
  <c r="K1210" i="1"/>
  <c r="N1209" i="1"/>
  <c r="L1209" i="1"/>
  <c r="K1209" i="1"/>
  <c r="N1208" i="1"/>
  <c r="L1208" i="1"/>
  <c r="K1208" i="1"/>
  <c r="N1207" i="1"/>
  <c r="L1207" i="1"/>
  <c r="K1207" i="1"/>
  <c r="N1206" i="1"/>
  <c r="L1206" i="1"/>
  <c r="K1206" i="1"/>
  <c r="N1205" i="1"/>
  <c r="L1205" i="1"/>
  <c r="K1205" i="1"/>
  <c r="N1204" i="1"/>
  <c r="L1204" i="1"/>
  <c r="K1204" i="1"/>
  <c r="N1203" i="1"/>
  <c r="L1203" i="1"/>
  <c r="K1203" i="1"/>
  <c r="N1202" i="1"/>
  <c r="L1202" i="1"/>
  <c r="K1202" i="1"/>
  <c r="N1201" i="1"/>
  <c r="L1201" i="1"/>
  <c r="K1201" i="1"/>
  <c r="N1200" i="1"/>
  <c r="L1200" i="1"/>
  <c r="K1200" i="1"/>
  <c r="N1199" i="1"/>
  <c r="L1199" i="1"/>
  <c r="K1199" i="1"/>
  <c r="N1198" i="1"/>
  <c r="L1198" i="1"/>
  <c r="K1198" i="1"/>
  <c r="N1197" i="1"/>
  <c r="L1197" i="1"/>
  <c r="K1197" i="1"/>
  <c r="N1196" i="1"/>
  <c r="L1196" i="1"/>
  <c r="K1196" i="1"/>
  <c r="N1195" i="1"/>
  <c r="L1195" i="1"/>
  <c r="K1195" i="1"/>
  <c r="N1194" i="1"/>
  <c r="L1194" i="1"/>
  <c r="K1194" i="1"/>
  <c r="N1193" i="1"/>
  <c r="L1193" i="1"/>
  <c r="K1193" i="1"/>
  <c r="N1192" i="1"/>
  <c r="L1192" i="1"/>
  <c r="K1192" i="1"/>
  <c r="N1191" i="1"/>
  <c r="L1191" i="1"/>
  <c r="K1191" i="1"/>
  <c r="N1190" i="1"/>
  <c r="L1190" i="1"/>
  <c r="K1190" i="1"/>
  <c r="N1189" i="1"/>
  <c r="L1189" i="1"/>
  <c r="K1189" i="1"/>
  <c r="N1188" i="1"/>
  <c r="L1188" i="1"/>
  <c r="K1188" i="1"/>
  <c r="N1187" i="1"/>
  <c r="L1187" i="1"/>
  <c r="K1187" i="1"/>
  <c r="N1186" i="1"/>
  <c r="L1186" i="1"/>
  <c r="K1186" i="1"/>
  <c r="N1185" i="1"/>
  <c r="L1185" i="1"/>
  <c r="K1185" i="1"/>
  <c r="N1184" i="1"/>
  <c r="L1184" i="1"/>
  <c r="K1184" i="1"/>
  <c r="N1183" i="1"/>
  <c r="L1183" i="1"/>
  <c r="K1183" i="1"/>
  <c r="N1182" i="1"/>
  <c r="L1182" i="1"/>
  <c r="K1182" i="1"/>
  <c r="N1181" i="1"/>
  <c r="L1181" i="1"/>
  <c r="K1181" i="1"/>
  <c r="N1180" i="1"/>
  <c r="L1180" i="1"/>
  <c r="K1180" i="1"/>
  <c r="N1179" i="1"/>
  <c r="L1179" i="1"/>
  <c r="K1179" i="1"/>
  <c r="N1178" i="1"/>
  <c r="L1178" i="1"/>
  <c r="K1178" i="1"/>
  <c r="N1177" i="1"/>
  <c r="L1177" i="1"/>
  <c r="K1177" i="1"/>
  <c r="N1176" i="1"/>
  <c r="L1176" i="1"/>
  <c r="K1176" i="1"/>
  <c r="N1175" i="1"/>
  <c r="L1175" i="1"/>
  <c r="K1175" i="1"/>
  <c r="N1174" i="1"/>
  <c r="L1174" i="1"/>
  <c r="K1174" i="1"/>
  <c r="N1173" i="1"/>
  <c r="L1173" i="1"/>
  <c r="K1173" i="1"/>
  <c r="N1172" i="1"/>
  <c r="L1172" i="1"/>
  <c r="K1172" i="1"/>
  <c r="N1171" i="1"/>
  <c r="L1171" i="1"/>
  <c r="K1171" i="1"/>
  <c r="N1170" i="1"/>
  <c r="L1170" i="1"/>
  <c r="K1170" i="1"/>
  <c r="N1169" i="1"/>
  <c r="L1169" i="1"/>
  <c r="K1169" i="1"/>
  <c r="N1168" i="1"/>
  <c r="L1168" i="1"/>
  <c r="K1168" i="1"/>
  <c r="N1167" i="1"/>
  <c r="L1167" i="1"/>
  <c r="K1167" i="1"/>
  <c r="N1166" i="1"/>
  <c r="L1166" i="1"/>
  <c r="K1166" i="1"/>
  <c r="N1165" i="1"/>
  <c r="L1165" i="1"/>
  <c r="K1165" i="1"/>
  <c r="N1164" i="1"/>
  <c r="L1164" i="1"/>
  <c r="K1164" i="1"/>
  <c r="N1163" i="1"/>
  <c r="L1163" i="1"/>
  <c r="K1163" i="1"/>
  <c r="N1162" i="1"/>
  <c r="L1162" i="1"/>
  <c r="K1162" i="1"/>
  <c r="N1161" i="1"/>
  <c r="L1161" i="1"/>
  <c r="K1161" i="1"/>
  <c r="N1160" i="1"/>
  <c r="L1160" i="1"/>
  <c r="K1160" i="1"/>
  <c r="N1159" i="1"/>
  <c r="L1159" i="1"/>
  <c r="K1159" i="1"/>
  <c r="N1158" i="1"/>
  <c r="L1158" i="1"/>
  <c r="K1158" i="1"/>
  <c r="N1157" i="1"/>
  <c r="L1157" i="1"/>
  <c r="K1157" i="1"/>
  <c r="N1156" i="1"/>
  <c r="L1156" i="1"/>
  <c r="K1156" i="1"/>
  <c r="N1155" i="1"/>
  <c r="L1155" i="1"/>
  <c r="K1155" i="1"/>
  <c r="N1154" i="1"/>
  <c r="L1154" i="1"/>
  <c r="K1154" i="1"/>
  <c r="N1153" i="1"/>
  <c r="L1153" i="1"/>
  <c r="K1153" i="1"/>
  <c r="N1152" i="1"/>
  <c r="L1152" i="1"/>
  <c r="K1152" i="1"/>
  <c r="N1151" i="1"/>
  <c r="L1151" i="1"/>
  <c r="K1151" i="1"/>
  <c r="N1150" i="1"/>
  <c r="L1150" i="1"/>
  <c r="K1150" i="1"/>
  <c r="N1149" i="1"/>
  <c r="L1149" i="1"/>
  <c r="K1149" i="1"/>
  <c r="N1148" i="1"/>
  <c r="L1148" i="1"/>
  <c r="K1148" i="1"/>
  <c r="N1147" i="1"/>
  <c r="L1147" i="1"/>
  <c r="K1147" i="1"/>
  <c r="N1146" i="1"/>
  <c r="L1146" i="1"/>
  <c r="K1146" i="1"/>
  <c r="N1145" i="1"/>
  <c r="L1145" i="1"/>
  <c r="K1145" i="1"/>
  <c r="N1144" i="1"/>
  <c r="L1144" i="1"/>
  <c r="K1144" i="1"/>
  <c r="N1143" i="1"/>
  <c r="L1143" i="1"/>
  <c r="K1143" i="1"/>
  <c r="N1142" i="1"/>
  <c r="L1142" i="1"/>
  <c r="K1142" i="1"/>
  <c r="N1141" i="1"/>
  <c r="L1141" i="1"/>
  <c r="K1141" i="1"/>
  <c r="N1140" i="1"/>
  <c r="L1140" i="1"/>
  <c r="K1140" i="1"/>
  <c r="N1139" i="1"/>
  <c r="L1139" i="1"/>
  <c r="K1139" i="1"/>
  <c r="N1138" i="1"/>
  <c r="L1138" i="1"/>
  <c r="K1138" i="1"/>
  <c r="N1137" i="1"/>
  <c r="L1137" i="1"/>
  <c r="K1137" i="1"/>
  <c r="N1136" i="1"/>
  <c r="L1136" i="1"/>
  <c r="K1136" i="1"/>
  <c r="N1135" i="1"/>
  <c r="L1135" i="1"/>
  <c r="K1135" i="1"/>
  <c r="N1134" i="1"/>
  <c r="L1134" i="1"/>
  <c r="K1134" i="1"/>
  <c r="N1133" i="1"/>
  <c r="L1133" i="1"/>
  <c r="K1133" i="1"/>
  <c r="N1132" i="1"/>
  <c r="L1132" i="1"/>
  <c r="K1132" i="1"/>
  <c r="N1131" i="1"/>
  <c r="L1131" i="1"/>
  <c r="K1131" i="1"/>
  <c r="N1130" i="1"/>
  <c r="L1130" i="1"/>
  <c r="K1130" i="1"/>
  <c r="N1129" i="1"/>
  <c r="L1129" i="1"/>
  <c r="K1129" i="1"/>
  <c r="N1128" i="1"/>
  <c r="L1128" i="1"/>
  <c r="K1128" i="1"/>
  <c r="N1127" i="1"/>
  <c r="L1127" i="1"/>
  <c r="K1127" i="1"/>
  <c r="N1126" i="1"/>
  <c r="L1126" i="1"/>
  <c r="K1126" i="1"/>
  <c r="N1125" i="1"/>
  <c r="L1125" i="1"/>
  <c r="K1125" i="1"/>
  <c r="N1124" i="1"/>
  <c r="L1124" i="1"/>
  <c r="K1124" i="1"/>
  <c r="N1123" i="1"/>
  <c r="L1123" i="1"/>
  <c r="K1123" i="1"/>
  <c r="N1122" i="1"/>
  <c r="L1122" i="1"/>
  <c r="K1122" i="1"/>
  <c r="N1121" i="1"/>
  <c r="L1121" i="1"/>
  <c r="K1121" i="1"/>
  <c r="N1120" i="1"/>
  <c r="L1120" i="1"/>
  <c r="K1120" i="1"/>
  <c r="N1119" i="1"/>
  <c r="L1119" i="1"/>
  <c r="K1119" i="1"/>
  <c r="N1118" i="1"/>
  <c r="L1118" i="1"/>
  <c r="K1118" i="1"/>
  <c r="N1117" i="1"/>
  <c r="L1117" i="1"/>
  <c r="K1117" i="1"/>
  <c r="N1116" i="1"/>
  <c r="L1116" i="1"/>
  <c r="K1116" i="1"/>
  <c r="N1115" i="1"/>
  <c r="L1115" i="1"/>
  <c r="K1115" i="1"/>
  <c r="N1114" i="1"/>
  <c r="L1114" i="1"/>
  <c r="K1114" i="1"/>
  <c r="N1113" i="1"/>
  <c r="L1113" i="1"/>
  <c r="K1113" i="1"/>
  <c r="N1112" i="1"/>
  <c r="L1112" i="1"/>
  <c r="K1112" i="1"/>
  <c r="N1111" i="1"/>
  <c r="L1111" i="1"/>
  <c r="K1111" i="1"/>
  <c r="N1110" i="1"/>
  <c r="L1110" i="1"/>
  <c r="K1110" i="1"/>
  <c r="N1109" i="1"/>
  <c r="L1109" i="1"/>
  <c r="K1109" i="1"/>
  <c r="N1108" i="1"/>
  <c r="L1108" i="1"/>
  <c r="K1108" i="1"/>
  <c r="N1107" i="1"/>
  <c r="L1107" i="1"/>
  <c r="K1107" i="1"/>
  <c r="N1106" i="1"/>
  <c r="L1106" i="1"/>
  <c r="K1106" i="1"/>
  <c r="N1105" i="1"/>
  <c r="L1105" i="1"/>
  <c r="K1105" i="1"/>
  <c r="N1104" i="1"/>
  <c r="L1104" i="1"/>
  <c r="K1104" i="1"/>
  <c r="N1103" i="1"/>
  <c r="L1103" i="1"/>
  <c r="K1103" i="1"/>
  <c r="N1102" i="1"/>
  <c r="L1102" i="1"/>
  <c r="K1102" i="1"/>
  <c r="N1101" i="1"/>
  <c r="L1101" i="1"/>
  <c r="K1101" i="1"/>
  <c r="N1100" i="1"/>
  <c r="L1100" i="1"/>
  <c r="K1100" i="1"/>
  <c r="N1099" i="1"/>
  <c r="L1099" i="1"/>
  <c r="K1099" i="1"/>
  <c r="N1098" i="1"/>
  <c r="L1098" i="1"/>
  <c r="K1098" i="1"/>
  <c r="N1097" i="1"/>
  <c r="L1097" i="1"/>
  <c r="K1097" i="1"/>
  <c r="N1096" i="1"/>
  <c r="L1096" i="1"/>
  <c r="K1096" i="1"/>
  <c r="N1095" i="1"/>
  <c r="L1095" i="1"/>
  <c r="K1095" i="1"/>
  <c r="N1094" i="1"/>
  <c r="L1094" i="1"/>
  <c r="K1094" i="1"/>
  <c r="N1093" i="1"/>
  <c r="L1093" i="1"/>
  <c r="K1093" i="1"/>
  <c r="N1092" i="1"/>
  <c r="L1092" i="1"/>
  <c r="K1092" i="1"/>
  <c r="N1091" i="1"/>
  <c r="L1091" i="1"/>
  <c r="K1091" i="1"/>
  <c r="N1090" i="1"/>
  <c r="L1090" i="1"/>
  <c r="K1090" i="1"/>
  <c r="N1089" i="1"/>
  <c r="L1089" i="1"/>
  <c r="K1089" i="1"/>
  <c r="N1088" i="1"/>
  <c r="L1088" i="1"/>
  <c r="K1088" i="1"/>
  <c r="N1087" i="1"/>
  <c r="L1087" i="1"/>
  <c r="K1087" i="1"/>
  <c r="N1086" i="1"/>
  <c r="L1086" i="1"/>
  <c r="K1086" i="1"/>
  <c r="N1085" i="1"/>
  <c r="L1085" i="1"/>
  <c r="K1085" i="1"/>
  <c r="N1084" i="1"/>
  <c r="L1084" i="1"/>
  <c r="K1084" i="1"/>
  <c r="N1083" i="1"/>
  <c r="L1083" i="1"/>
  <c r="K1083" i="1"/>
  <c r="N1082" i="1"/>
  <c r="L1082" i="1"/>
  <c r="K1082" i="1"/>
  <c r="N1081" i="1"/>
  <c r="L1081" i="1"/>
  <c r="K1081" i="1"/>
  <c r="N1080" i="1"/>
  <c r="L1080" i="1"/>
  <c r="K1080" i="1"/>
  <c r="N1079" i="1"/>
  <c r="L1079" i="1"/>
  <c r="K1079" i="1"/>
  <c r="N1078" i="1"/>
  <c r="L1078" i="1"/>
  <c r="K1078" i="1"/>
  <c r="N1077" i="1"/>
  <c r="L1077" i="1"/>
  <c r="K1077" i="1"/>
  <c r="N1076" i="1"/>
  <c r="L1076" i="1"/>
  <c r="K1076" i="1"/>
  <c r="N1075" i="1"/>
  <c r="L1075" i="1"/>
  <c r="K1075" i="1"/>
  <c r="N1074" i="1"/>
  <c r="L1074" i="1"/>
  <c r="K1074" i="1"/>
  <c r="N1073" i="1"/>
  <c r="L1073" i="1"/>
  <c r="K1073" i="1"/>
  <c r="N1072" i="1"/>
  <c r="L1072" i="1"/>
  <c r="K1072" i="1"/>
  <c r="N1071" i="1"/>
  <c r="L1071" i="1"/>
  <c r="K1071" i="1"/>
  <c r="N1070" i="1"/>
  <c r="L1070" i="1"/>
  <c r="K1070" i="1"/>
  <c r="N1069" i="1"/>
  <c r="L1069" i="1"/>
  <c r="K1069" i="1"/>
  <c r="N1068" i="1"/>
  <c r="L1068" i="1"/>
  <c r="K1068" i="1"/>
  <c r="N1067" i="1"/>
  <c r="L1067" i="1"/>
  <c r="K1067" i="1"/>
  <c r="N1066" i="1"/>
  <c r="L1066" i="1"/>
  <c r="K1066" i="1"/>
  <c r="N1065" i="1"/>
  <c r="L1065" i="1"/>
  <c r="K1065" i="1"/>
  <c r="N1064" i="1"/>
  <c r="L1064" i="1"/>
  <c r="K1064" i="1"/>
  <c r="N1063" i="1"/>
  <c r="L1063" i="1"/>
  <c r="K1063" i="1"/>
  <c r="N1062" i="1"/>
  <c r="K1062" i="1"/>
  <c r="N1061" i="1"/>
  <c r="K1061" i="1"/>
  <c r="N1060" i="1"/>
  <c r="K1060" i="1"/>
  <c r="N1059" i="1"/>
  <c r="K1059" i="1"/>
  <c r="N1058" i="1"/>
  <c r="K1058" i="1"/>
  <c r="N1057" i="1"/>
  <c r="K1057" i="1"/>
  <c r="N1056" i="1"/>
  <c r="K1056" i="1"/>
  <c r="N1055" i="1"/>
  <c r="K1055" i="1"/>
  <c r="N1054" i="1"/>
  <c r="K1054" i="1"/>
  <c r="N1053" i="1"/>
  <c r="K1053" i="1"/>
  <c r="N1052" i="1"/>
  <c r="K1052" i="1"/>
  <c r="N1051" i="1"/>
  <c r="K1051" i="1"/>
  <c r="N1050" i="1"/>
  <c r="K1050" i="1"/>
  <c r="N1049" i="1"/>
  <c r="K1049" i="1"/>
  <c r="N1048" i="1"/>
  <c r="K1048" i="1"/>
  <c r="N1047" i="1"/>
  <c r="K1047" i="1"/>
  <c r="N1046" i="1"/>
  <c r="K1046" i="1"/>
  <c r="N1045" i="1"/>
  <c r="K1045" i="1"/>
  <c r="N1044" i="1"/>
  <c r="K1044" i="1"/>
  <c r="N1043" i="1"/>
  <c r="K1043" i="1"/>
  <c r="N1042" i="1"/>
  <c r="K1042" i="1"/>
  <c r="N1041" i="1"/>
  <c r="K1041" i="1"/>
  <c r="N1040" i="1"/>
  <c r="K1040" i="1"/>
  <c r="N1039" i="1"/>
  <c r="K1039" i="1"/>
  <c r="N1038" i="1"/>
  <c r="K1038" i="1"/>
  <c r="N1037" i="1"/>
  <c r="K1037" i="1"/>
  <c r="N1036" i="1"/>
  <c r="K1036" i="1"/>
  <c r="N1035" i="1"/>
  <c r="K1035" i="1"/>
  <c r="N1034" i="1"/>
  <c r="K1034" i="1"/>
  <c r="N1033" i="1"/>
  <c r="K1033" i="1"/>
  <c r="N1032" i="1"/>
  <c r="K1032" i="1"/>
  <c r="N1031" i="1"/>
  <c r="K1031" i="1"/>
  <c r="N1030" i="1"/>
  <c r="K1030" i="1"/>
  <c r="N1029" i="1"/>
  <c r="K1029" i="1"/>
  <c r="N1028" i="1"/>
  <c r="K1028" i="1"/>
  <c r="N1027" i="1"/>
  <c r="K1027" i="1"/>
  <c r="N1026" i="1"/>
  <c r="K1026" i="1"/>
  <c r="N1025" i="1"/>
  <c r="K1025" i="1"/>
  <c r="N1024" i="1"/>
  <c r="K1024" i="1"/>
  <c r="N1023" i="1"/>
  <c r="K1023" i="1"/>
  <c r="N1022" i="1"/>
  <c r="K1022" i="1"/>
  <c r="N1021" i="1"/>
  <c r="K1021" i="1"/>
  <c r="N1020" i="1"/>
  <c r="K1020" i="1"/>
  <c r="N1019" i="1"/>
  <c r="K1019" i="1"/>
  <c r="N1018" i="1"/>
  <c r="K1018" i="1"/>
  <c r="N1017" i="1"/>
  <c r="K1017" i="1"/>
  <c r="N1016" i="1"/>
  <c r="K1016" i="1"/>
  <c r="N1015" i="1"/>
  <c r="K1015" i="1"/>
  <c r="N1014" i="1"/>
  <c r="K1014" i="1"/>
  <c r="N1013" i="1"/>
  <c r="K1013" i="1"/>
  <c r="N1012" i="1"/>
  <c r="K1012" i="1"/>
  <c r="N1011" i="1"/>
  <c r="K1011" i="1"/>
  <c r="N1010" i="1"/>
  <c r="K1010" i="1"/>
  <c r="N1009" i="1"/>
  <c r="K1009" i="1"/>
  <c r="N1008" i="1"/>
  <c r="K1008" i="1"/>
  <c r="N1007" i="1"/>
  <c r="K1007" i="1"/>
  <c r="N1006" i="1"/>
  <c r="K1006" i="1"/>
  <c r="N1005" i="1"/>
  <c r="K1005" i="1"/>
  <c r="N1004" i="1"/>
  <c r="K1004" i="1"/>
  <c r="N1003" i="1"/>
  <c r="K1003" i="1"/>
  <c r="N1002" i="1"/>
  <c r="K1002" i="1"/>
  <c r="N1001" i="1"/>
  <c r="K1001" i="1"/>
  <c r="N1000" i="1"/>
  <c r="K1000" i="1"/>
  <c r="N999" i="1"/>
  <c r="K999" i="1"/>
  <c r="N998" i="1"/>
  <c r="K998" i="1"/>
  <c r="N997" i="1"/>
  <c r="K997" i="1"/>
  <c r="N996" i="1"/>
  <c r="K996" i="1"/>
  <c r="N995" i="1"/>
  <c r="K995" i="1"/>
  <c r="N994" i="1"/>
  <c r="K994" i="1"/>
  <c r="N993" i="1"/>
  <c r="K993" i="1"/>
  <c r="N992" i="1"/>
  <c r="K992" i="1"/>
  <c r="N991" i="1"/>
  <c r="K991" i="1"/>
  <c r="N990" i="1"/>
  <c r="K990" i="1"/>
  <c r="N989" i="1"/>
  <c r="K989" i="1"/>
  <c r="N988" i="1"/>
  <c r="K988" i="1"/>
  <c r="N987" i="1"/>
  <c r="K987" i="1"/>
  <c r="N986" i="1"/>
  <c r="K986" i="1"/>
  <c r="N985" i="1"/>
  <c r="K985" i="1"/>
  <c r="N984" i="1"/>
  <c r="K984" i="1"/>
  <c r="N983" i="1"/>
  <c r="K983" i="1"/>
  <c r="N982" i="1"/>
  <c r="K982" i="1"/>
  <c r="N981" i="1"/>
  <c r="K981" i="1"/>
  <c r="N980" i="1"/>
  <c r="K980" i="1"/>
  <c r="N979" i="1"/>
  <c r="K979" i="1"/>
  <c r="N978" i="1"/>
  <c r="K978" i="1"/>
  <c r="N977" i="1"/>
  <c r="K977" i="1"/>
  <c r="N976" i="1"/>
  <c r="K976" i="1"/>
  <c r="N975" i="1"/>
  <c r="K975" i="1"/>
  <c r="N974" i="1"/>
  <c r="K974" i="1"/>
  <c r="N973" i="1"/>
  <c r="K973" i="1"/>
  <c r="N972" i="1"/>
  <c r="K972" i="1"/>
  <c r="N971" i="1"/>
  <c r="K971" i="1"/>
  <c r="N970" i="1"/>
  <c r="K970" i="1"/>
  <c r="N969" i="1"/>
  <c r="K969" i="1"/>
  <c r="N968" i="1"/>
  <c r="K968" i="1"/>
  <c r="N967" i="1"/>
  <c r="K967" i="1"/>
  <c r="N966" i="1"/>
  <c r="K966" i="1"/>
  <c r="N965" i="1"/>
  <c r="K965" i="1"/>
  <c r="N964" i="1"/>
  <c r="K964" i="1"/>
  <c r="N963" i="1"/>
  <c r="K963" i="1"/>
  <c r="N962" i="1"/>
  <c r="K962" i="1"/>
  <c r="N961" i="1"/>
  <c r="K961" i="1"/>
  <c r="N960" i="1"/>
  <c r="K960" i="1"/>
  <c r="N959" i="1"/>
  <c r="K959" i="1"/>
  <c r="N958" i="1"/>
  <c r="K958" i="1"/>
  <c r="N957" i="1"/>
  <c r="K957" i="1"/>
  <c r="N956" i="1"/>
  <c r="K956" i="1"/>
  <c r="N955" i="1"/>
  <c r="K955" i="1"/>
  <c r="N954" i="1"/>
  <c r="K954" i="1"/>
  <c r="N953" i="1"/>
  <c r="K953" i="1"/>
  <c r="N952" i="1"/>
  <c r="K952" i="1"/>
  <c r="N951" i="1"/>
  <c r="K951" i="1"/>
  <c r="N950" i="1"/>
  <c r="K950" i="1"/>
  <c r="N949" i="1"/>
  <c r="K949" i="1"/>
  <c r="N948" i="1"/>
  <c r="K948" i="1"/>
  <c r="N947" i="1"/>
  <c r="K947" i="1"/>
  <c r="N946" i="1"/>
  <c r="K946" i="1"/>
  <c r="N945" i="1"/>
  <c r="K945" i="1"/>
  <c r="N944" i="1"/>
  <c r="K944" i="1"/>
  <c r="N943" i="1"/>
  <c r="K943" i="1"/>
  <c r="N942" i="1"/>
  <c r="K942" i="1"/>
  <c r="N941" i="1"/>
  <c r="K941" i="1"/>
  <c r="N940" i="1"/>
  <c r="K940" i="1"/>
  <c r="N939" i="1"/>
  <c r="K939" i="1"/>
  <c r="N938" i="1"/>
  <c r="K938" i="1"/>
  <c r="N937" i="1"/>
  <c r="K937" i="1"/>
  <c r="N936" i="1"/>
  <c r="K936" i="1"/>
  <c r="N935" i="1"/>
  <c r="K935" i="1"/>
  <c r="N934" i="1"/>
  <c r="K934" i="1"/>
  <c r="N933" i="1"/>
  <c r="K933" i="1"/>
  <c r="N932" i="1"/>
  <c r="K932" i="1"/>
  <c r="N931" i="1"/>
  <c r="K931" i="1"/>
  <c r="N930" i="1"/>
  <c r="K930" i="1"/>
  <c r="N929" i="1"/>
  <c r="K929" i="1"/>
  <c r="N928" i="1"/>
  <c r="K928" i="1"/>
  <c r="N927" i="1"/>
  <c r="K927" i="1"/>
  <c r="N926" i="1"/>
  <c r="K926" i="1"/>
  <c r="N925" i="1"/>
  <c r="K925" i="1"/>
  <c r="N924" i="1"/>
  <c r="K924" i="1"/>
  <c r="N923" i="1"/>
  <c r="K923" i="1"/>
  <c r="N922" i="1"/>
  <c r="K922" i="1"/>
  <c r="N921" i="1"/>
  <c r="K921" i="1"/>
  <c r="N920" i="1"/>
  <c r="K920" i="1"/>
  <c r="N919" i="1"/>
  <c r="K919" i="1"/>
  <c r="N918" i="1"/>
  <c r="K918" i="1"/>
  <c r="N917" i="1"/>
  <c r="K917" i="1"/>
  <c r="N916" i="1"/>
  <c r="K916" i="1"/>
  <c r="N915" i="1"/>
  <c r="K915" i="1"/>
  <c r="N914" i="1"/>
  <c r="K914" i="1"/>
  <c r="N913" i="1"/>
  <c r="K913" i="1"/>
  <c r="N912" i="1"/>
  <c r="K912" i="1"/>
  <c r="N911" i="1"/>
  <c r="K911" i="1"/>
  <c r="N910" i="1"/>
  <c r="K910" i="1"/>
  <c r="N909" i="1"/>
  <c r="K909" i="1"/>
  <c r="N908" i="1"/>
  <c r="K908" i="1"/>
  <c r="N907" i="1"/>
  <c r="K907" i="1"/>
  <c r="N906" i="1"/>
  <c r="K906" i="1"/>
  <c r="N905" i="1"/>
  <c r="K905" i="1"/>
  <c r="N904" i="1"/>
  <c r="K904" i="1"/>
  <c r="N903" i="1"/>
  <c r="K903" i="1"/>
  <c r="N902" i="1"/>
  <c r="K902" i="1"/>
  <c r="N901" i="1"/>
  <c r="K901" i="1"/>
  <c r="N900" i="1"/>
  <c r="K900" i="1"/>
  <c r="N899" i="1"/>
  <c r="K899" i="1"/>
  <c r="N898" i="1"/>
  <c r="K898" i="1"/>
  <c r="N897" i="1"/>
  <c r="K897" i="1"/>
  <c r="N896" i="1"/>
  <c r="K896" i="1"/>
  <c r="N895" i="1"/>
  <c r="K895" i="1"/>
  <c r="N894" i="1"/>
  <c r="K894" i="1"/>
  <c r="N893" i="1"/>
  <c r="K893" i="1"/>
  <c r="N892" i="1"/>
  <c r="K892" i="1"/>
  <c r="N891" i="1"/>
  <c r="K891" i="1"/>
  <c r="N890" i="1"/>
  <c r="K890" i="1"/>
  <c r="N889" i="1"/>
  <c r="K889" i="1"/>
  <c r="N888" i="1"/>
  <c r="K888" i="1"/>
  <c r="N887" i="1"/>
  <c r="K887" i="1"/>
  <c r="N886" i="1"/>
  <c r="K886" i="1"/>
  <c r="N885" i="1"/>
  <c r="K885" i="1"/>
  <c r="N884" i="1"/>
  <c r="K884" i="1"/>
  <c r="N883" i="1"/>
  <c r="K883" i="1"/>
  <c r="N882" i="1"/>
  <c r="K882" i="1"/>
  <c r="N881" i="1"/>
  <c r="K881" i="1"/>
  <c r="N880" i="1"/>
  <c r="K880" i="1"/>
  <c r="N879" i="1"/>
  <c r="K879" i="1"/>
  <c r="N878" i="1"/>
  <c r="K878" i="1"/>
  <c r="N877" i="1"/>
  <c r="K877" i="1"/>
  <c r="N876" i="1"/>
  <c r="K876" i="1"/>
  <c r="N875" i="1"/>
  <c r="K875" i="1"/>
  <c r="N874" i="1"/>
  <c r="K874" i="1"/>
  <c r="N873" i="1"/>
  <c r="K873" i="1"/>
  <c r="N872" i="1"/>
  <c r="K872" i="1"/>
  <c r="N871" i="1"/>
  <c r="K871" i="1"/>
  <c r="N870" i="1"/>
  <c r="K870" i="1"/>
  <c r="N869" i="1"/>
  <c r="K869" i="1"/>
  <c r="N868" i="1"/>
  <c r="K868" i="1"/>
  <c r="N867" i="1"/>
  <c r="K867" i="1"/>
  <c r="N866" i="1"/>
  <c r="K866" i="1"/>
  <c r="N865" i="1"/>
  <c r="K865" i="1"/>
  <c r="N864" i="1"/>
  <c r="K864" i="1"/>
  <c r="N863" i="1"/>
  <c r="K863" i="1"/>
  <c r="N862" i="1"/>
  <c r="K862" i="1"/>
  <c r="N861" i="1"/>
  <c r="K861" i="1"/>
  <c r="N860" i="1"/>
  <c r="K860" i="1"/>
  <c r="N859" i="1"/>
  <c r="K859" i="1"/>
  <c r="N858" i="1"/>
  <c r="K858" i="1"/>
  <c r="N857" i="1"/>
  <c r="K857" i="1"/>
  <c r="N856" i="1"/>
  <c r="K856" i="1"/>
  <c r="N855" i="1"/>
  <c r="K855" i="1"/>
  <c r="N854" i="1"/>
  <c r="K854" i="1"/>
  <c r="N853" i="1"/>
  <c r="K853" i="1"/>
  <c r="N852" i="1"/>
  <c r="K852" i="1"/>
  <c r="N851" i="1"/>
  <c r="K851" i="1"/>
  <c r="N850" i="1"/>
  <c r="K850" i="1"/>
  <c r="N849" i="1"/>
  <c r="K849" i="1"/>
  <c r="N848" i="1"/>
  <c r="K848" i="1"/>
  <c r="N847" i="1"/>
  <c r="K847" i="1"/>
  <c r="N846" i="1"/>
  <c r="K846" i="1"/>
  <c r="N845" i="1"/>
  <c r="K845" i="1"/>
  <c r="N844" i="1"/>
  <c r="K844" i="1"/>
  <c r="N843" i="1"/>
  <c r="K843" i="1"/>
  <c r="N842" i="1"/>
  <c r="K842" i="1"/>
  <c r="N841" i="1"/>
  <c r="K841" i="1"/>
  <c r="N840" i="1"/>
  <c r="K840" i="1"/>
  <c r="N839" i="1"/>
  <c r="K839" i="1"/>
  <c r="N838" i="1"/>
  <c r="K838" i="1"/>
  <c r="N837" i="1"/>
  <c r="K837" i="1"/>
  <c r="N836" i="1"/>
  <c r="K836" i="1"/>
  <c r="N835" i="1"/>
  <c r="K835" i="1"/>
  <c r="N834" i="1"/>
  <c r="K834" i="1"/>
  <c r="N833" i="1"/>
  <c r="K833" i="1"/>
  <c r="N832" i="1"/>
  <c r="K832" i="1"/>
  <c r="N831" i="1"/>
  <c r="K831" i="1"/>
  <c r="N830" i="1"/>
  <c r="K830" i="1"/>
  <c r="N829" i="1"/>
  <c r="K829" i="1"/>
  <c r="N828" i="1"/>
  <c r="K828" i="1"/>
  <c r="N827" i="1"/>
  <c r="K827" i="1"/>
  <c r="N826" i="1"/>
  <c r="K826" i="1"/>
  <c r="N825" i="1"/>
  <c r="K825" i="1"/>
  <c r="N824" i="1"/>
  <c r="K824" i="1"/>
  <c r="N823" i="1"/>
  <c r="K823" i="1"/>
  <c r="N822" i="1"/>
  <c r="K822" i="1"/>
  <c r="N821" i="1"/>
  <c r="K821" i="1"/>
  <c r="N820" i="1"/>
  <c r="K820" i="1"/>
  <c r="N819" i="1"/>
  <c r="K819" i="1"/>
  <c r="N818" i="1"/>
  <c r="K818" i="1"/>
  <c r="N817" i="1"/>
  <c r="K817" i="1"/>
  <c r="N816" i="1"/>
  <c r="K816" i="1"/>
  <c r="N815" i="1"/>
  <c r="K815" i="1"/>
  <c r="N814" i="1"/>
  <c r="K814" i="1"/>
  <c r="N813" i="1"/>
  <c r="K813" i="1"/>
  <c r="N812" i="1"/>
  <c r="K812" i="1"/>
  <c r="N811" i="1"/>
  <c r="K811" i="1"/>
  <c r="N810" i="1"/>
  <c r="K810" i="1"/>
  <c r="N809" i="1"/>
  <c r="K809" i="1"/>
  <c r="N808" i="1"/>
  <c r="K808" i="1"/>
  <c r="N807" i="1"/>
  <c r="K807" i="1"/>
  <c r="N806" i="1"/>
  <c r="K806" i="1"/>
  <c r="N805" i="1"/>
  <c r="K805" i="1"/>
  <c r="N804" i="1"/>
  <c r="K804" i="1"/>
  <c r="N803" i="1"/>
  <c r="K803" i="1"/>
  <c r="N802" i="1"/>
  <c r="K802" i="1"/>
  <c r="N801" i="1"/>
  <c r="K801" i="1"/>
  <c r="N800" i="1"/>
  <c r="K800" i="1"/>
  <c r="N799" i="1"/>
  <c r="K799" i="1"/>
  <c r="N798" i="1"/>
  <c r="K798" i="1"/>
  <c r="N797" i="1"/>
  <c r="K797" i="1"/>
  <c r="N796" i="1"/>
  <c r="K796" i="1"/>
  <c r="N795" i="1"/>
  <c r="K795" i="1"/>
  <c r="N794" i="1"/>
  <c r="K794" i="1"/>
  <c r="N793" i="1"/>
  <c r="K793" i="1"/>
  <c r="N792" i="1"/>
  <c r="K792" i="1"/>
  <c r="N791" i="1"/>
  <c r="K791" i="1"/>
  <c r="N790" i="1"/>
  <c r="K790" i="1"/>
  <c r="N789" i="1"/>
  <c r="K789" i="1"/>
  <c r="N788" i="1"/>
  <c r="K788" i="1"/>
  <c r="N787" i="1"/>
  <c r="K787" i="1"/>
  <c r="N786" i="1"/>
  <c r="K786" i="1"/>
  <c r="N785" i="1"/>
  <c r="K785" i="1"/>
  <c r="N784" i="1"/>
  <c r="K784" i="1"/>
  <c r="N783" i="1"/>
  <c r="K783" i="1"/>
  <c r="N782" i="1"/>
  <c r="K782" i="1"/>
  <c r="N781" i="1"/>
  <c r="K781" i="1"/>
  <c r="N780" i="1"/>
  <c r="K780" i="1"/>
  <c r="N779" i="1"/>
  <c r="K779" i="1"/>
  <c r="N778" i="1"/>
  <c r="K778" i="1"/>
  <c r="N777" i="1"/>
  <c r="K777" i="1"/>
  <c r="N776" i="1"/>
  <c r="K776" i="1"/>
  <c r="N775" i="1"/>
  <c r="K775" i="1"/>
  <c r="N774" i="1"/>
  <c r="K774" i="1"/>
  <c r="N773" i="1"/>
  <c r="K773" i="1"/>
  <c r="N772" i="1"/>
  <c r="K772" i="1"/>
  <c r="N771" i="1"/>
  <c r="K771" i="1"/>
  <c r="N770" i="1"/>
  <c r="K770" i="1"/>
  <c r="N769" i="1"/>
  <c r="K769" i="1"/>
  <c r="N768" i="1"/>
  <c r="K768" i="1"/>
  <c r="N767" i="1"/>
  <c r="K767" i="1"/>
  <c r="N766" i="1"/>
  <c r="K766" i="1"/>
  <c r="N765" i="1"/>
  <c r="K765" i="1"/>
  <c r="N764" i="1"/>
  <c r="K764" i="1"/>
  <c r="N763" i="1"/>
  <c r="K763" i="1"/>
  <c r="N762" i="1"/>
  <c r="K762" i="1"/>
  <c r="N761" i="1"/>
  <c r="K761" i="1"/>
  <c r="N760" i="1"/>
  <c r="K760" i="1"/>
  <c r="N759" i="1"/>
  <c r="K759" i="1"/>
  <c r="N758" i="1"/>
  <c r="K758" i="1"/>
  <c r="N757" i="1"/>
  <c r="K757" i="1"/>
  <c r="N756" i="1"/>
  <c r="K756" i="1"/>
  <c r="N755" i="1"/>
  <c r="K755" i="1"/>
  <c r="N754" i="1"/>
  <c r="K754" i="1"/>
  <c r="N753" i="1"/>
  <c r="K753" i="1"/>
  <c r="N752" i="1"/>
  <c r="K752" i="1"/>
  <c r="N751" i="1"/>
  <c r="K751" i="1"/>
  <c r="N750" i="1"/>
  <c r="K750" i="1"/>
  <c r="N749" i="1"/>
  <c r="K749" i="1"/>
  <c r="N748" i="1"/>
  <c r="K748" i="1"/>
  <c r="N747" i="1"/>
  <c r="K747" i="1"/>
  <c r="N746" i="1"/>
  <c r="K746" i="1"/>
  <c r="N745" i="1"/>
  <c r="K745" i="1"/>
  <c r="N744" i="1"/>
  <c r="K744" i="1"/>
  <c r="N743" i="1"/>
  <c r="K743" i="1"/>
  <c r="N742" i="1"/>
  <c r="K742" i="1"/>
  <c r="N741" i="1"/>
  <c r="K741" i="1"/>
  <c r="N740" i="1"/>
  <c r="K740" i="1"/>
  <c r="N739" i="1"/>
  <c r="K739" i="1"/>
  <c r="N738" i="1"/>
  <c r="K738" i="1"/>
  <c r="N737" i="1"/>
  <c r="K737" i="1"/>
  <c r="N736" i="1"/>
  <c r="K736" i="1"/>
  <c r="N735" i="1"/>
  <c r="K735" i="1"/>
  <c r="N734" i="1"/>
  <c r="K734" i="1"/>
  <c r="N733" i="1"/>
  <c r="K733" i="1"/>
  <c r="N732" i="1"/>
  <c r="K732" i="1"/>
  <c r="N731" i="1"/>
  <c r="K731" i="1"/>
  <c r="N730" i="1"/>
  <c r="K730" i="1"/>
  <c r="N729" i="1"/>
  <c r="K729" i="1"/>
  <c r="N728" i="1"/>
  <c r="K728" i="1"/>
  <c r="N727" i="1"/>
  <c r="K727" i="1"/>
  <c r="N726" i="1"/>
  <c r="K726" i="1"/>
  <c r="N725" i="1"/>
  <c r="K725" i="1"/>
  <c r="N724" i="1"/>
  <c r="K724" i="1"/>
  <c r="N723" i="1"/>
  <c r="K723" i="1"/>
  <c r="N722" i="1"/>
  <c r="K722" i="1"/>
  <c r="N721" i="1"/>
  <c r="K721" i="1"/>
  <c r="N720" i="1"/>
  <c r="K720" i="1"/>
  <c r="N719" i="1"/>
  <c r="K719" i="1"/>
  <c r="N718" i="1"/>
  <c r="K718" i="1"/>
  <c r="N717" i="1"/>
  <c r="K717" i="1"/>
  <c r="N716" i="1"/>
  <c r="K716" i="1"/>
  <c r="N715" i="1"/>
  <c r="K715" i="1"/>
  <c r="N714" i="1"/>
  <c r="K714" i="1"/>
  <c r="N713" i="1"/>
  <c r="K713" i="1"/>
  <c r="N712" i="1"/>
  <c r="K712" i="1"/>
  <c r="N711" i="1"/>
  <c r="K711" i="1"/>
  <c r="N710" i="1"/>
  <c r="K710" i="1"/>
  <c r="N709" i="1"/>
  <c r="K709" i="1"/>
  <c r="N708" i="1"/>
  <c r="K708" i="1"/>
  <c r="N707" i="1"/>
  <c r="K707" i="1"/>
  <c r="N706" i="1"/>
  <c r="K706" i="1"/>
  <c r="N705" i="1"/>
  <c r="K705" i="1"/>
  <c r="N704" i="1"/>
  <c r="K704" i="1"/>
  <c r="N703" i="1"/>
  <c r="K703" i="1"/>
  <c r="N702" i="1"/>
  <c r="K702" i="1"/>
  <c r="N701" i="1"/>
  <c r="K701" i="1"/>
  <c r="N700" i="1"/>
  <c r="K700" i="1"/>
  <c r="N699" i="1"/>
  <c r="K699" i="1"/>
  <c r="N698" i="1"/>
  <c r="K698" i="1"/>
  <c r="N697" i="1"/>
  <c r="K697" i="1"/>
  <c r="N696" i="1"/>
  <c r="K696" i="1"/>
  <c r="N695" i="1"/>
  <c r="K695" i="1"/>
  <c r="N694" i="1"/>
  <c r="K694" i="1"/>
  <c r="N693" i="1"/>
  <c r="K693" i="1"/>
  <c r="N692" i="1"/>
  <c r="K692" i="1"/>
  <c r="N691" i="1"/>
  <c r="K691" i="1"/>
  <c r="N690" i="1"/>
  <c r="K690" i="1"/>
  <c r="N689" i="1"/>
  <c r="K689" i="1"/>
  <c r="N688" i="1"/>
  <c r="K688" i="1"/>
  <c r="N687" i="1"/>
  <c r="K687" i="1"/>
  <c r="N686" i="1"/>
  <c r="K686" i="1"/>
  <c r="N685" i="1"/>
  <c r="K685" i="1"/>
  <c r="N684" i="1"/>
  <c r="K684" i="1"/>
  <c r="N683" i="1"/>
  <c r="K683" i="1"/>
  <c r="N682" i="1"/>
  <c r="K682" i="1"/>
  <c r="N681" i="1"/>
  <c r="K681" i="1"/>
  <c r="N680" i="1"/>
  <c r="K680" i="1"/>
  <c r="N679" i="1"/>
  <c r="K679" i="1"/>
  <c r="N678" i="1"/>
  <c r="K678" i="1"/>
  <c r="N677" i="1"/>
  <c r="K677" i="1"/>
  <c r="N676" i="1"/>
  <c r="K676" i="1"/>
  <c r="N675" i="1"/>
  <c r="K675" i="1"/>
  <c r="N674" i="1"/>
  <c r="K674" i="1"/>
  <c r="N673" i="1"/>
  <c r="K673" i="1"/>
  <c r="N672" i="1"/>
  <c r="K672" i="1"/>
  <c r="N671" i="1"/>
  <c r="K671" i="1"/>
  <c r="N670" i="1"/>
  <c r="K670" i="1"/>
  <c r="N669" i="1"/>
  <c r="K669" i="1"/>
  <c r="N668" i="1"/>
  <c r="K668" i="1"/>
  <c r="N667" i="1"/>
  <c r="K667" i="1"/>
  <c r="N666" i="1"/>
  <c r="K666" i="1"/>
  <c r="N665" i="1"/>
  <c r="K665" i="1"/>
  <c r="N664" i="1"/>
  <c r="K664" i="1"/>
  <c r="N663" i="1"/>
  <c r="K663" i="1"/>
  <c r="N662" i="1"/>
  <c r="K662" i="1"/>
  <c r="N661" i="1"/>
  <c r="K661" i="1"/>
  <c r="N660" i="1"/>
  <c r="K660" i="1"/>
  <c r="N659" i="1"/>
  <c r="K659" i="1"/>
  <c r="N658" i="1"/>
  <c r="K658" i="1"/>
  <c r="N657" i="1"/>
  <c r="K657" i="1"/>
  <c r="N656" i="1"/>
  <c r="K656" i="1"/>
  <c r="N655" i="1"/>
  <c r="K655" i="1"/>
  <c r="N654" i="1"/>
  <c r="K654" i="1"/>
  <c r="N653" i="1"/>
  <c r="K653" i="1"/>
  <c r="N652" i="1"/>
  <c r="K652" i="1"/>
  <c r="N651" i="1"/>
  <c r="K651" i="1"/>
  <c r="N650" i="1"/>
  <c r="K650" i="1"/>
  <c r="N649" i="1"/>
  <c r="K649" i="1"/>
  <c r="N648" i="1"/>
  <c r="K648" i="1"/>
  <c r="N647" i="1"/>
  <c r="K647" i="1"/>
  <c r="N646" i="1"/>
  <c r="K646" i="1"/>
  <c r="N645" i="1"/>
  <c r="K645" i="1"/>
  <c r="N644" i="1"/>
  <c r="K644" i="1"/>
  <c r="N643" i="1"/>
  <c r="K643" i="1"/>
  <c r="N642" i="1"/>
  <c r="K642" i="1"/>
  <c r="N641" i="1"/>
  <c r="K641" i="1"/>
  <c r="N640" i="1"/>
  <c r="K640" i="1"/>
  <c r="N639" i="1"/>
  <c r="K639" i="1"/>
  <c r="N638" i="1"/>
  <c r="K638" i="1"/>
  <c r="N637" i="1"/>
  <c r="K637" i="1"/>
  <c r="N636" i="1"/>
  <c r="K636" i="1"/>
  <c r="N635" i="1"/>
  <c r="K635" i="1"/>
  <c r="N634" i="1"/>
  <c r="K634" i="1"/>
  <c r="N633" i="1"/>
  <c r="K633" i="1"/>
  <c r="N632" i="1"/>
  <c r="K632" i="1"/>
  <c r="N631" i="1"/>
  <c r="K631" i="1"/>
  <c r="N630" i="1"/>
  <c r="K630" i="1"/>
  <c r="N629" i="1"/>
  <c r="K629" i="1"/>
  <c r="N628" i="1"/>
  <c r="K628" i="1"/>
  <c r="N627" i="1"/>
  <c r="K627" i="1"/>
  <c r="N626" i="1"/>
  <c r="K626" i="1"/>
  <c r="N625" i="1"/>
  <c r="K625" i="1"/>
  <c r="N624" i="1"/>
  <c r="K624" i="1"/>
  <c r="N623" i="1"/>
  <c r="K623" i="1"/>
  <c r="N622" i="1"/>
  <c r="K622" i="1"/>
  <c r="N621" i="1"/>
  <c r="K621" i="1"/>
  <c r="N620" i="1"/>
  <c r="K620" i="1"/>
  <c r="N619" i="1"/>
  <c r="K619" i="1"/>
  <c r="N618" i="1"/>
  <c r="K618" i="1"/>
  <c r="N617" i="1"/>
  <c r="K617" i="1"/>
  <c r="N616" i="1"/>
  <c r="K616" i="1"/>
  <c r="N615" i="1"/>
  <c r="K615" i="1"/>
  <c r="N614" i="1"/>
  <c r="K614" i="1"/>
  <c r="N613" i="1"/>
  <c r="K613" i="1"/>
  <c r="N612" i="1"/>
  <c r="K612" i="1"/>
  <c r="N611" i="1"/>
  <c r="K611" i="1"/>
  <c r="N610" i="1"/>
  <c r="K610" i="1"/>
  <c r="N609" i="1"/>
  <c r="K609" i="1"/>
  <c r="N608" i="1"/>
  <c r="K608" i="1"/>
  <c r="N607" i="1"/>
  <c r="K607" i="1"/>
  <c r="N606" i="1"/>
  <c r="K606" i="1"/>
  <c r="N605" i="1"/>
  <c r="K605" i="1"/>
  <c r="N604" i="1"/>
  <c r="K604" i="1"/>
  <c r="N603" i="1"/>
  <c r="K603" i="1"/>
  <c r="N602" i="1"/>
  <c r="K602" i="1"/>
  <c r="N601" i="1"/>
  <c r="K601" i="1"/>
  <c r="N600" i="1"/>
  <c r="K600" i="1"/>
  <c r="N599" i="1"/>
  <c r="K599" i="1"/>
  <c r="N598" i="1"/>
  <c r="K598" i="1"/>
  <c r="N597" i="1"/>
  <c r="K597" i="1"/>
  <c r="N596" i="1"/>
  <c r="K596" i="1"/>
  <c r="N595" i="1"/>
  <c r="K595" i="1"/>
  <c r="N594" i="1"/>
  <c r="K594" i="1"/>
  <c r="N593" i="1"/>
  <c r="K593" i="1"/>
  <c r="N592" i="1"/>
  <c r="K592" i="1"/>
  <c r="N591" i="1"/>
  <c r="K591" i="1"/>
  <c r="N590" i="1"/>
  <c r="K590" i="1"/>
  <c r="N589" i="1"/>
  <c r="K589" i="1"/>
  <c r="N588" i="1"/>
  <c r="K588" i="1"/>
  <c r="N587" i="1"/>
  <c r="K587" i="1"/>
  <c r="N586" i="1"/>
  <c r="K586" i="1"/>
  <c r="N585" i="1"/>
  <c r="K585" i="1"/>
  <c r="N584" i="1"/>
  <c r="K584" i="1"/>
  <c r="N583" i="1"/>
  <c r="K583" i="1"/>
  <c r="N582" i="1"/>
  <c r="K582" i="1"/>
  <c r="N581" i="1"/>
  <c r="K581" i="1"/>
  <c r="N580" i="1"/>
  <c r="K580" i="1"/>
  <c r="N579" i="1"/>
  <c r="K579" i="1"/>
  <c r="N578" i="1"/>
  <c r="K578" i="1"/>
  <c r="N577" i="1"/>
  <c r="K577" i="1"/>
  <c r="N576" i="1"/>
  <c r="K576" i="1"/>
  <c r="N575" i="1"/>
  <c r="K575" i="1"/>
  <c r="N574" i="1"/>
  <c r="K574" i="1"/>
  <c r="N573" i="1"/>
  <c r="K573" i="1"/>
  <c r="N572" i="1"/>
  <c r="K572" i="1"/>
  <c r="N571" i="1"/>
  <c r="K571" i="1"/>
  <c r="N570" i="1"/>
  <c r="K570" i="1"/>
  <c r="N569" i="1"/>
  <c r="K569" i="1"/>
  <c r="N568" i="1"/>
  <c r="K568" i="1"/>
  <c r="N567" i="1"/>
  <c r="K567" i="1"/>
  <c r="N566" i="1"/>
  <c r="K566" i="1"/>
  <c r="N565" i="1"/>
  <c r="K565" i="1"/>
  <c r="N564" i="1"/>
  <c r="K564" i="1"/>
  <c r="N563" i="1"/>
  <c r="K563" i="1"/>
  <c r="N562" i="1"/>
  <c r="K562" i="1"/>
  <c r="N561" i="1"/>
  <c r="K561" i="1"/>
  <c r="N560" i="1"/>
  <c r="K560" i="1"/>
  <c r="N559" i="1"/>
  <c r="K559" i="1"/>
  <c r="N558" i="1"/>
  <c r="K558" i="1"/>
  <c r="N557" i="1"/>
  <c r="K557" i="1"/>
  <c r="N556" i="1"/>
  <c r="K556" i="1"/>
  <c r="N555" i="1"/>
  <c r="K555" i="1"/>
  <c r="N554" i="1"/>
  <c r="K554" i="1"/>
  <c r="N553" i="1"/>
  <c r="K553" i="1"/>
  <c r="N552" i="1"/>
  <c r="K552" i="1"/>
  <c r="N551" i="1"/>
  <c r="K551" i="1"/>
  <c r="N550" i="1"/>
  <c r="K550" i="1"/>
  <c r="N549" i="1"/>
  <c r="K549" i="1"/>
  <c r="N548" i="1"/>
  <c r="K548" i="1"/>
  <c r="N547" i="1"/>
  <c r="K547" i="1"/>
  <c r="N546" i="1"/>
  <c r="K546" i="1"/>
  <c r="N545" i="1"/>
  <c r="K545" i="1"/>
  <c r="N544" i="1"/>
  <c r="K544" i="1"/>
  <c r="N543" i="1"/>
  <c r="K543" i="1"/>
  <c r="N542" i="1"/>
  <c r="K542" i="1"/>
  <c r="N541" i="1"/>
  <c r="K541" i="1"/>
  <c r="N540" i="1"/>
  <c r="K540" i="1"/>
  <c r="N539" i="1"/>
  <c r="K539" i="1"/>
  <c r="N538" i="1"/>
  <c r="K538" i="1"/>
  <c r="N537" i="1"/>
  <c r="K537" i="1"/>
  <c r="N536" i="1"/>
  <c r="K536" i="1"/>
  <c r="N535" i="1"/>
  <c r="K535" i="1"/>
  <c r="N534" i="1"/>
  <c r="K534" i="1"/>
  <c r="N533" i="1"/>
  <c r="K533" i="1"/>
  <c r="N532" i="1"/>
  <c r="K532" i="1"/>
  <c r="N531" i="1"/>
  <c r="K531" i="1"/>
  <c r="N530" i="1"/>
  <c r="K530" i="1"/>
  <c r="N529" i="1"/>
  <c r="K529" i="1"/>
  <c r="N528" i="1"/>
  <c r="K528" i="1"/>
  <c r="N527" i="1"/>
  <c r="K527" i="1"/>
  <c r="N526" i="1"/>
  <c r="K526" i="1"/>
  <c r="N525" i="1"/>
  <c r="K525" i="1"/>
  <c r="N524" i="1"/>
  <c r="K524" i="1"/>
  <c r="N523" i="1"/>
  <c r="K523" i="1"/>
  <c r="N522" i="1"/>
  <c r="K522" i="1"/>
  <c r="N521" i="1"/>
  <c r="K521" i="1"/>
  <c r="N520" i="1"/>
  <c r="K520" i="1"/>
  <c r="N519" i="1"/>
  <c r="K519" i="1"/>
  <c r="N518" i="1"/>
  <c r="K518" i="1"/>
  <c r="N517" i="1"/>
  <c r="K517" i="1"/>
  <c r="N516" i="1"/>
  <c r="K516" i="1"/>
  <c r="N515" i="1"/>
  <c r="K515" i="1"/>
  <c r="N514" i="1"/>
  <c r="K514" i="1"/>
  <c r="N513" i="1"/>
  <c r="K513" i="1"/>
  <c r="N512" i="1"/>
  <c r="K512" i="1"/>
  <c r="N511" i="1"/>
  <c r="K511" i="1"/>
  <c r="N510" i="1"/>
  <c r="K510" i="1"/>
  <c r="N509" i="1"/>
  <c r="K509" i="1"/>
  <c r="N508" i="1"/>
  <c r="K508" i="1"/>
  <c r="N507" i="1"/>
  <c r="K507" i="1"/>
  <c r="N506" i="1"/>
  <c r="K506" i="1"/>
  <c r="N505" i="1"/>
  <c r="K505" i="1"/>
  <c r="N504" i="1"/>
  <c r="K504" i="1"/>
  <c r="N503" i="1"/>
  <c r="K503" i="1"/>
  <c r="N502" i="1"/>
  <c r="K502" i="1"/>
  <c r="N501" i="1"/>
  <c r="K501" i="1"/>
  <c r="N500" i="1"/>
  <c r="K500" i="1"/>
  <c r="N499" i="1"/>
  <c r="K499" i="1"/>
  <c r="N498" i="1"/>
  <c r="K498" i="1"/>
  <c r="N497" i="1"/>
  <c r="K497" i="1"/>
  <c r="N496" i="1"/>
  <c r="K496" i="1"/>
  <c r="N495" i="1"/>
  <c r="K495" i="1"/>
  <c r="N494" i="1"/>
  <c r="K494" i="1"/>
  <c r="N493" i="1"/>
  <c r="K493" i="1"/>
  <c r="N492" i="1"/>
  <c r="K492" i="1"/>
  <c r="N491" i="1"/>
  <c r="K491" i="1"/>
  <c r="N490" i="1"/>
  <c r="K490" i="1"/>
  <c r="N489" i="1"/>
  <c r="K489" i="1"/>
  <c r="N488" i="1"/>
  <c r="K488" i="1"/>
  <c r="N487" i="1"/>
  <c r="K487" i="1"/>
  <c r="N486" i="1"/>
  <c r="K486" i="1"/>
  <c r="N485" i="1"/>
  <c r="K485" i="1"/>
  <c r="N484" i="1"/>
  <c r="K484" i="1"/>
  <c r="N483" i="1"/>
  <c r="K483" i="1"/>
  <c r="N482" i="1"/>
  <c r="K482" i="1"/>
  <c r="N481" i="1"/>
  <c r="K481" i="1"/>
  <c r="N480" i="1"/>
  <c r="K480" i="1"/>
  <c r="N479" i="1"/>
  <c r="K479" i="1"/>
  <c r="N478" i="1"/>
  <c r="K478" i="1"/>
  <c r="N477" i="1"/>
  <c r="K477" i="1"/>
  <c r="N476" i="1"/>
  <c r="K476" i="1"/>
  <c r="N475" i="1"/>
  <c r="K475" i="1"/>
  <c r="N474" i="1"/>
  <c r="K474" i="1"/>
  <c r="N473" i="1"/>
  <c r="K473" i="1"/>
  <c r="N472" i="1"/>
  <c r="K472" i="1"/>
  <c r="N471" i="1"/>
  <c r="K471" i="1"/>
  <c r="N470" i="1"/>
  <c r="K470" i="1"/>
  <c r="N469" i="1"/>
  <c r="K469" i="1"/>
  <c r="N468" i="1"/>
  <c r="K468" i="1"/>
  <c r="N467" i="1"/>
  <c r="K467" i="1"/>
  <c r="N466" i="1"/>
  <c r="K466" i="1"/>
  <c r="N465" i="1"/>
  <c r="K465" i="1"/>
  <c r="N464" i="1"/>
  <c r="K464" i="1"/>
  <c r="N463" i="1"/>
  <c r="K463" i="1"/>
  <c r="N462" i="1"/>
  <c r="K462" i="1"/>
  <c r="N461" i="1"/>
  <c r="K461" i="1"/>
  <c r="N460" i="1"/>
  <c r="K460" i="1"/>
  <c r="N459" i="1"/>
  <c r="K459" i="1"/>
  <c r="N458" i="1"/>
  <c r="K458" i="1"/>
  <c r="N457" i="1"/>
  <c r="K457" i="1"/>
  <c r="N456" i="1"/>
  <c r="K456" i="1"/>
  <c r="N455" i="1"/>
  <c r="K455" i="1"/>
  <c r="N454" i="1"/>
  <c r="K454" i="1"/>
  <c r="N453" i="1"/>
  <c r="K453" i="1"/>
  <c r="N452" i="1"/>
  <c r="K452" i="1"/>
  <c r="N451" i="1"/>
  <c r="K451" i="1"/>
  <c r="N450" i="1"/>
  <c r="K450" i="1"/>
  <c r="N449" i="1"/>
  <c r="K449" i="1"/>
  <c r="N448" i="1"/>
  <c r="K448" i="1"/>
  <c r="N447" i="1"/>
  <c r="K447" i="1"/>
  <c r="N446" i="1"/>
  <c r="K446" i="1"/>
  <c r="N445" i="1"/>
  <c r="K445" i="1"/>
  <c r="N444" i="1"/>
  <c r="K444" i="1"/>
  <c r="N443" i="1"/>
  <c r="K443" i="1"/>
  <c r="N442" i="1"/>
  <c r="K442" i="1"/>
  <c r="N441" i="1"/>
  <c r="K441" i="1"/>
  <c r="N440" i="1"/>
  <c r="K440" i="1"/>
  <c r="N439" i="1"/>
  <c r="K439" i="1"/>
  <c r="N438" i="1"/>
  <c r="K438" i="1"/>
  <c r="N437" i="1"/>
  <c r="K437" i="1"/>
  <c r="N436" i="1"/>
  <c r="K436" i="1"/>
  <c r="N435" i="1"/>
  <c r="K435" i="1"/>
  <c r="N434" i="1"/>
  <c r="K434" i="1"/>
  <c r="N433" i="1"/>
  <c r="K433" i="1"/>
  <c r="N432" i="1"/>
  <c r="K432" i="1"/>
  <c r="N431" i="1"/>
  <c r="K431" i="1"/>
  <c r="N430" i="1"/>
  <c r="K430" i="1"/>
  <c r="N429" i="1"/>
  <c r="K429" i="1"/>
  <c r="N428" i="1"/>
  <c r="K428" i="1"/>
  <c r="N427" i="1"/>
  <c r="K427" i="1"/>
  <c r="N426" i="1"/>
  <c r="K426" i="1"/>
  <c r="N425" i="1"/>
  <c r="K425" i="1"/>
  <c r="N424" i="1"/>
  <c r="K424" i="1"/>
  <c r="N423" i="1"/>
  <c r="K423" i="1"/>
  <c r="N422" i="1"/>
  <c r="K422" i="1"/>
  <c r="N421" i="1"/>
  <c r="K421" i="1"/>
  <c r="N420" i="1"/>
  <c r="K420" i="1"/>
  <c r="N419" i="1"/>
  <c r="K419" i="1"/>
  <c r="N418" i="1"/>
  <c r="K418" i="1"/>
  <c r="N417" i="1"/>
  <c r="K417" i="1"/>
  <c r="N416" i="1"/>
  <c r="K416" i="1"/>
  <c r="N415" i="1"/>
  <c r="K415" i="1"/>
  <c r="N414" i="1"/>
  <c r="K414" i="1"/>
  <c r="N413" i="1"/>
  <c r="K413" i="1"/>
  <c r="N412" i="1"/>
  <c r="K412" i="1"/>
  <c r="N411" i="1"/>
  <c r="K411" i="1"/>
  <c r="N410" i="1"/>
  <c r="K410" i="1"/>
  <c r="N409" i="1"/>
  <c r="K409" i="1"/>
  <c r="N408" i="1"/>
  <c r="K408" i="1"/>
  <c r="N407" i="1"/>
  <c r="K407" i="1"/>
  <c r="N406" i="1"/>
  <c r="K406" i="1"/>
  <c r="N405" i="1"/>
  <c r="K405" i="1"/>
  <c r="N404" i="1"/>
  <c r="K404" i="1"/>
  <c r="N403" i="1"/>
  <c r="K403" i="1"/>
  <c r="N402" i="1"/>
  <c r="K402" i="1"/>
  <c r="N401" i="1"/>
  <c r="K401" i="1"/>
  <c r="N400" i="1"/>
  <c r="K400" i="1"/>
  <c r="N399" i="1"/>
  <c r="K399" i="1"/>
  <c r="N398" i="1"/>
  <c r="K398" i="1"/>
  <c r="N397" i="1"/>
  <c r="K397" i="1"/>
  <c r="N396" i="1"/>
  <c r="K396" i="1"/>
  <c r="N395" i="1"/>
  <c r="K395" i="1"/>
  <c r="N394" i="1"/>
  <c r="K394" i="1"/>
  <c r="N393" i="1"/>
  <c r="K393" i="1"/>
  <c r="N392" i="1"/>
  <c r="K392" i="1"/>
  <c r="N391" i="1"/>
  <c r="K391" i="1"/>
  <c r="N390" i="1"/>
  <c r="K390" i="1"/>
  <c r="N389" i="1"/>
  <c r="K389" i="1"/>
  <c r="N388" i="1"/>
  <c r="K388" i="1"/>
  <c r="N387" i="1"/>
  <c r="K387" i="1"/>
  <c r="N386" i="1"/>
  <c r="K386" i="1"/>
  <c r="N385" i="1"/>
  <c r="K385" i="1"/>
  <c r="N384" i="1"/>
  <c r="K384" i="1"/>
  <c r="N383" i="1"/>
  <c r="K383" i="1"/>
  <c r="N382" i="1"/>
  <c r="K382" i="1"/>
  <c r="N381" i="1"/>
  <c r="K381" i="1"/>
  <c r="N380" i="1"/>
  <c r="K380" i="1"/>
  <c r="N379" i="1"/>
  <c r="K379" i="1"/>
  <c r="N378" i="1"/>
  <c r="K378" i="1"/>
  <c r="N377" i="1"/>
  <c r="K377" i="1"/>
  <c r="N376" i="1"/>
  <c r="K376" i="1"/>
  <c r="N375" i="1"/>
  <c r="K375" i="1"/>
  <c r="N374" i="1"/>
  <c r="K374" i="1"/>
  <c r="N373" i="1"/>
  <c r="K373" i="1"/>
  <c r="N372" i="1"/>
  <c r="K372" i="1"/>
  <c r="N371" i="1"/>
  <c r="K371" i="1"/>
  <c r="N370" i="1"/>
  <c r="K370" i="1"/>
  <c r="N369" i="1"/>
  <c r="K369" i="1"/>
  <c r="N368" i="1"/>
  <c r="K368" i="1"/>
  <c r="N367" i="1"/>
  <c r="K367" i="1"/>
  <c r="N366" i="1"/>
  <c r="K366" i="1"/>
  <c r="N365" i="1"/>
  <c r="K365" i="1"/>
  <c r="N364" i="1"/>
  <c r="K364" i="1"/>
  <c r="N363" i="1"/>
  <c r="K363" i="1"/>
  <c r="N362" i="1"/>
  <c r="K362" i="1"/>
  <c r="N361" i="1"/>
  <c r="K361" i="1"/>
  <c r="N360" i="1"/>
  <c r="K360" i="1"/>
  <c r="N359" i="1"/>
  <c r="K359" i="1"/>
  <c r="N358" i="1"/>
  <c r="K358" i="1"/>
  <c r="N357" i="1"/>
  <c r="K357" i="1"/>
  <c r="N356" i="1"/>
  <c r="K356" i="1"/>
  <c r="N355" i="1"/>
  <c r="K355" i="1"/>
  <c r="N354" i="1"/>
  <c r="K354" i="1"/>
  <c r="N353" i="1"/>
  <c r="K353" i="1"/>
  <c r="N352" i="1"/>
  <c r="K352" i="1"/>
  <c r="N351" i="1"/>
  <c r="K351" i="1"/>
  <c r="N350" i="1"/>
  <c r="K350" i="1"/>
  <c r="N349" i="1"/>
  <c r="K349" i="1"/>
  <c r="N348" i="1"/>
  <c r="K348" i="1"/>
  <c r="N347" i="1"/>
  <c r="K347" i="1"/>
  <c r="N346" i="1"/>
  <c r="K346" i="1"/>
  <c r="N345" i="1"/>
  <c r="K345" i="1"/>
  <c r="N344" i="1"/>
  <c r="K344" i="1"/>
  <c r="N343" i="1"/>
  <c r="K343" i="1"/>
  <c r="N342" i="1"/>
  <c r="K342" i="1"/>
  <c r="N341" i="1"/>
  <c r="K341" i="1"/>
  <c r="N340" i="1"/>
  <c r="K340" i="1"/>
  <c r="N339" i="1"/>
  <c r="K339" i="1"/>
  <c r="N338" i="1"/>
  <c r="K338" i="1"/>
  <c r="N337" i="1"/>
  <c r="K337" i="1"/>
  <c r="N336" i="1"/>
  <c r="K336" i="1"/>
  <c r="N335" i="1"/>
  <c r="K335" i="1"/>
  <c r="N334" i="1"/>
  <c r="K334" i="1"/>
  <c r="N333" i="1"/>
  <c r="K333" i="1"/>
  <c r="N332" i="1"/>
  <c r="K332" i="1"/>
  <c r="N331" i="1"/>
  <c r="K331" i="1"/>
  <c r="N330" i="1"/>
  <c r="K330" i="1"/>
  <c r="N329" i="1"/>
  <c r="K329" i="1"/>
  <c r="N328" i="1"/>
  <c r="K328" i="1"/>
  <c r="N327" i="1"/>
  <c r="K327" i="1"/>
  <c r="N326" i="1"/>
  <c r="K326" i="1"/>
  <c r="N325" i="1"/>
  <c r="K325" i="1"/>
  <c r="N324" i="1"/>
  <c r="K324" i="1"/>
  <c r="N323" i="1"/>
  <c r="K323" i="1"/>
  <c r="N322" i="1"/>
  <c r="K322" i="1"/>
  <c r="N321" i="1"/>
  <c r="K321" i="1"/>
  <c r="N320" i="1"/>
  <c r="K320" i="1"/>
  <c r="N319" i="1"/>
  <c r="K319" i="1"/>
  <c r="N318" i="1"/>
  <c r="K318" i="1"/>
  <c r="N317" i="1"/>
  <c r="K317" i="1"/>
  <c r="N316" i="1"/>
  <c r="K316" i="1"/>
  <c r="N315" i="1"/>
  <c r="K315" i="1"/>
  <c r="N314" i="1"/>
  <c r="K314" i="1"/>
  <c r="N313" i="1"/>
  <c r="K313" i="1"/>
  <c r="N312" i="1"/>
  <c r="K312" i="1"/>
  <c r="N311" i="1"/>
  <c r="K311" i="1"/>
  <c r="N310" i="1"/>
  <c r="K310" i="1"/>
  <c r="N309" i="1"/>
  <c r="K309" i="1"/>
  <c r="N308" i="1"/>
  <c r="K308" i="1"/>
  <c r="N307" i="1"/>
  <c r="K307" i="1"/>
  <c r="N306" i="1"/>
  <c r="K306" i="1"/>
  <c r="N305" i="1"/>
  <c r="K305" i="1"/>
  <c r="N304" i="1"/>
  <c r="K304" i="1"/>
  <c r="N303" i="1"/>
  <c r="K303" i="1"/>
  <c r="N302" i="1"/>
  <c r="K302" i="1"/>
  <c r="N301" i="1"/>
  <c r="K301" i="1"/>
  <c r="N300" i="1"/>
  <c r="K300" i="1"/>
  <c r="N299" i="1"/>
  <c r="K299" i="1"/>
  <c r="N298" i="1"/>
  <c r="K298" i="1"/>
  <c r="N297" i="1"/>
  <c r="K297" i="1"/>
  <c r="N296" i="1"/>
  <c r="K296" i="1"/>
  <c r="N295" i="1"/>
  <c r="K295" i="1"/>
  <c r="N294" i="1"/>
  <c r="K294" i="1"/>
  <c r="N293" i="1"/>
  <c r="K293" i="1"/>
  <c r="N292" i="1"/>
  <c r="K292" i="1"/>
  <c r="N291" i="1"/>
  <c r="K291" i="1"/>
  <c r="N290" i="1"/>
  <c r="K290" i="1"/>
  <c r="N289" i="1"/>
  <c r="K289" i="1"/>
  <c r="N288" i="1"/>
  <c r="K288" i="1"/>
  <c r="N287" i="1"/>
  <c r="K287" i="1"/>
  <c r="N286" i="1"/>
  <c r="K286" i="1"/>
  <c r="N285" i="1"/>
  <c r="K285" i="1"/>
  <c r="N284" i="1"/>
  <c r="K284" i="1"/>
  <c r="N283" i="1"/>
  <c r="K283" i="1"/>
  <c r="N282" i="1"/>
  <c r="K282" i="1"/>
  <c r="N281" i="1"/>
  <c r="K281" i="1"/>
  <c r="N280" i="1"/>
  <c r="K280" i="1"/>
  <c r="N279" i="1"/>
  <c r="K279" i="1"/>
  <c r="N278" i="1"/>
  <c r="K278" i="1"/>
  <c r="N277" i="1"/>
  <c r="K277" i="1"/>
  <c r="N276" i="1"/>
  <c r="K276" i="1"/>
  <c r="N275" i="1"/>
  <c r="K275" i="1"/>
  <c r="N274" i="1"/>
  <c r="K274" i="1"/>
  <c r="N273" i="1"/>
  <c r="K273" i="1"/>
  <c r="N272" i="1"/>
  <c r="K272" i="1"/>
  <c r="N271" i="1"/>
  <c r="K271" i="1"/>
  <c r="N270" i="1"/>
  <c r="K270" i="1"/>
  <c r="N269" i="1"/>
  <c r="K269" i="1"/>
  <c r="N268" i="1"/>
  <c r="K268" i="1"/>
  <c r="N267" i="1"/>
  <c r="K267" i="1"/>
  <c r="N266" i="1"/>
  <c r="K266" i="1"/>
  <c r="N265" i="1"/>
  <c r="K265" i="1"/>
  <c r="N264" i="1"/>
  <c r="K264" i="1"/>
  <c r="N263" i="1"/>
  <c r="K263" i="1"/>
  <c r="N262" i="1"/>
  <c r="K262" i="1"/>
  <c r="N261" i="1"/>
  <c r="K261" i="1"/>
  <c r="N260" i="1"/>
  <c r="K260" i="1"/>
  <c r="N259" i="1"/>
  <c r="K259" i="1"/>
  <c r="N258" i="1"/>
  <c r="K258" i="1"/>
  <c r="N257" i="1"/>
  <c r="K257" i="1"/>
  <c r="N256" i="1"/>
  <c r="K256" i="1"/>
  <c r="N255" i="1"/>
  <c r="K255" i="1"/>
  <c r="N254" i="1"/>
  <c r="K254" i="1"/>
  <c r="N253" i="1"/>
  <c r="K253" i="1"/>
  <c r="N252" i="1"/>
  <c r="K252" i="1"/>
  <c r="N251" i="1"/>
  <c r="K251" i="1"/>
  <c r="N250" i="1"/>
  <c r="K250" i="1"/>
  <c r="N249" i="1"/>
  <c r="K249" i="1"/>
  <c r="N248" i="1"/>
  <c r="K248" i="1"/>
  <c r="N247" i="1"/>
  <c r="K247" i="1"/>
  <c r="N246" i="1"/>
  <c r="K246" i="1"/>
  <c r="N245" i="1"/>
  <c r="K245" i="1"/>
  <c r="N244" i="1"/>
  <c r="K244" i="1"/>
  <c r="N243" i="1"/>
  <c r="K243" i="1"/>
  <c r="N242" i="1"/>
  <c r="K242" i="1"/>
  <c r="N241" i="1"/>
  <c r="K241" i="1"/>
  <c r="N240" i="1"/>
  <c r="K240" i="1"/>
  <c r="N239" i="1"/>
  <c r="K239" i="1"/>
  <c r="N238" i="1"/>
  <c r="K238" i="1"/>
  <c r="N237" i="1"/>
  <c r="K237" i="1"/>
  <c r="N236" i="1"/>
  <c r="K236" i="1"/>
  <c r="N235" i="1"/>
  <c r="K235" i="1"/>
  <c r="N234" i="1"/>
  <c r="K234" i="1"/>
  <c r="N233" i="1"/>
  <c r="K233" i="1"/>
  <c r="N232" i="1"/>
  <c r="K232" i="1"/>
  <c r="N231" i="1"/>
  <c r="K231" i="1"/>
  <c r="N230" i="1"/>
  <c r="K230" i="1"/>
  <c r="N229" i="1"/>
  <c r="K229" i="1"/>
  <c r="N228" i="1"/>
  <c r="K228" i="1"/>
  <c r="N227" i="1"/>
  <c r="K227" i="1"/>
  <c r="N226" i="1"/>
  <c r="K226" i="1"/>
  <c r="N225" i="1"/>
  <c r="K225" i="1"/>
  <c r="N224" i="1"/>
  <c r="K224" i="1"/>
  <c r="N223" i="1"/>
  <c r="K223" i="1"/>
  <c r="N222" i="1"/>
  <c r="K222" i="1"/>
  <c r="N221" i="1"/>
  <c r="N220" i="1"/>
  <c r="K220" i="1"/>
  <c r="N219" i="1"/>
  <c r="K219" i="1"/>
  <c r="N218" i="1"/>
  <c r="K218" i="1"/>
  <c r="N217" i="1"/>
  <c r="K217" i="1"/>
  <c r="N216" i="1"/>
  <c r="K216" i="1"/>
  <c r="N215" i="1"/>
  <c r="K215" i="1"/>
  <c r="N214" i="1"/>
  <c r="K214" i="1"/>
  <c r="N213" i="1"/>
  <c r="K213" i="1"/>
  <c r="N212" i="1"/>
  <c r="K212" i="1"/>
  <c r="N211" i="1"/>
  <c r="K211" i="1"/>
  <c r="N210" i="1"/>
  <c r="K210" i="1"/>
  <c r="N209" i="1"/>
  <c r="K209" i="1"/>
  <c r="N208" i="1"/>
  <c r="K208" i="1"/>
  <c r="N207" i="1"/>
  <c r="K207" i="1"/>
  <c r="N206" i="1"/>
  <c r="K206" i="1"/>
  <c r="N205" i="1"/>
  <c r="K205" i="1"/>
  <c r="N204" i="1"/>
  <c r="K204" i="1"/>
  <c r="N203" i="1"/>
  <c r="K203" i="1"/>
  <c r="N202" i="1"/>
  <c r="K202" i="1"/>
  <c r="N201" i="1"/>
  <c r="K201" i="1"/>
  <c r="N200" i="1"/>
  <c r="K200" i="1"/>
  <c r="N199" i="1"/>
  <c r="K199" i="1"/>
  <c r="N198" i="1"/>
  <c r="K198" i="1"/>
  <c r="N197" i="1"/>
  <c r="K197" i="1"/>
  <c r="N196" i="1"/>
  <c r="K196" i="1"/>
  <c r="N195" i="1"/>
  <c r="K195" i="1"/>
  <c r="N194" i="1"/>
  <c r="K194" i="1"/>
  <c r="N193" i="1"/>
  <c r="K193" i="1"/>
  <c r="N192" i="1"/>
  <c r="K192" i="1"/>
  <c r="N191" i="1"/>
  <c r="K191" i="1"/>
  <c r="N190" i="1"/>
  <c r="K190" i="1"/>
  <c r="N189" i="1"/>
  <c r="K189" i="1"/>
  <c r="N188" i="1"/>
  <c r="K188" i="1"/>
  <c r="N187" i="1"/>
  <c r="K187" i="1"/>
  <c r="N186" i="1"/>
  <c r="K186" i="1"/>
  <c r="N185" i="1"/>
  <c r="K185" i="1"/>
  <c r="N184" i="1"/>
  <c r="K184" i="1"/>
  <c r="N183" i="1"/>
  <c r="K183" i="1"/>
  <c r="N182" i="1"/>
  <c r="K182" i="1"/>
  <c r="N181" i="1"/>
  <c r="K181" i="1"/>
  <c r="N180" i="1"/>
  <c r="K180" i="1"/>
  <c r="N179" i="1"/>
  <c r="K179" i="1"/>
  <c r="N178" i="1"/>
  <c r="K178" i="1"/>
  <c r="N177" i="1"/>
  <c r="K177" i="1"/>
  <c r="N176" i="1"/>
  <c r="K176" i="1"/>
  <c r="N175" i="1"/>
  <c r="K175" i="1"/>
  <c r="N174" i="1"/>
  <c r="K174" i="1"/>
  <c r="N173" i="1"/>
  <c r="K173" i="1"/>
  <c r="N172" i="1"/>
  <c r="K172" i="1"/>
  <c r="N171" i="1"/>
  <c r="K171" i="1"/>
  <c r="N170" i="1"/>
  <c r="K170" i="1"/>
  <c r="N169" i="1"/>
  <c r="K169" i="1"/>
  <c r="N168" i="1"/>
  <c r="K168" i="1"/>
  <c r="N167" i="1"/>
  <c r="K167" i="1"/>
  <c r="N166" i="1"/>
  <c r="K166" i="1"/>
  <c r="N165" i="1"/>
  <c r="K165" i="1"/>
  <c r="N164" i="1"/>
  <c r="K164" i="1"/>
  <c r="N163" i="1"/>
  <c r="K163" i="1"/>
  <c r="N162" i="1"/>
  <c r="K162" i="1"/>
  <c r="N161" i="1"/>
  <c r="K161" i="1"/>
  <c r="N160" i="1"/>
  <c r="K160" i="1"/>
  <c r="N159" i="1"/>
  <c r="K159" i="1"/>
  <c r="N158" i="1"/>
  <c r="K158" i="1"/>
  <c r="N157" i="1"/>
  <c r="K157" i="1"/>
  <c r="N156" i="1"/>
  <c r="K156" i="1"/>
  <c r="N155" i="1"/>
  <c r="K155" i="1"/>
  <c r="N154" i="1"/>
  <c r="K154" i="1"/>
  <c r="N153" i="1"/>
  <c r="K153" i="1"/>
  <c r="N152" i="1"/>
  <c r="K152" i="1"/>
  <c r="N151" i="1"/>
  <c r="K151" i="1"/>
  <c r="N150" i="1"/>
  <c r="K150" i="1"/>
  <c r="N149" i="1"/>
  <c r="K149" i="1"/>
  <c r="N148" i="1"/>
  <c r="K148" i="1"/>
  <c r="N147" i="1"/>
  <c r="K147" i="1"/>
  <c r="N146" i="1"/>
  <c r="K146" i="1"/>
  <c r="N145" i="1"/>
  <c r="K145" i="1"/>
  <c r="N144" i="1"/>
  <c r="K144" i="1"/>
  <c r="N143" i="1"/>
  <c r="K143" i="1"/>
  <c r="N142" i="1"/>
  <c r="K142" i="1"/>
  <c r="N141" i="1"/>
  <c r="K141" i="1"/>
  <c r="N140" i="1"/>
  <c r="K140" i="1"/>
  <c r="N139" i="1"/>
  <c r="K139" i="1"/>
  <c r="N138" i="1"/>
  <c r="K138" i="1"/>
  <c r="N137" i="1"/>
  <c r="K137" i="1"/>
  <c r="N136" i="1"/>
  <c r="K136" i="1"/>
  <c r="N135" i="1"/>
  <c r="K135" i="1"/>
  <c r="N134" i="1"/>
  <c r="K134" i="1"/>
  <c r="N133" i="1"/>
  <c r="K133" i="1"/>
  <c r="N132" i="1"/>
  <c r="K132" i="1"/>
  <c r="N131" i="1"/>
  <c r="K131" i="1"/>
  <c r="N130" i="1"/>
  <c r="K130" i="1"/>
  <c r="N129" i="1"/>
  <c r="K129" i="1"/>
  <c r="N128" i="1"/>
  <c r="K128" i="1"/>
  <c r="N127" i="1"/>
  <c r="K127" i="1"/>
  <c r="N126" i="1"/>
  <c r="K126" i="1"/>
  <c r="N125" i="1"/>
  <c r="K125" i="1"/>
  <c r="N124" i="1"/>
  <c r="K124" i="1"/>
  <c r="N123" i="1"/>
  <c r="K123" i="1"/>
  <c r="N122" i="1"/>
  <c r="K122" i="1"/>
  <c r="N121" i="1"/>
  <c r="K121" i="1"/>
  <c r="N120" i="1"/>
  <c r="K120" i="1"/>
  <c r="N119" i="1"/>
  <c r="K119" i="1"/>
  <c r="N118" i="1"/>
  <c r="K118" i="1"/>
  <c r="N117" i="1"/>
  <c r="K117" i="1"/>
  <c r="N116" i="1"/>
  <c r="K116" i="1"/>
  <c r="N115" i="1"/>
  <c r="K115" i="1"/>
  <c r="N114" i="1"/>
  <c r="K114" i="1"/>
  <c r="N113" i="1"/>
  <c r="K113" i="1"/>
  <c r="N112" i="1"/>
  <c r="K112" i="1"/>
  <c r="N111" i="1"/>
  <c r="K111" i="1"/>
  <c r="N110" i="1"/>
  <c r="K110" i="1"/>
  <c r="N109" i="1"/>
  <c r="K109" i="1"/>
  <c r="N108" i="1"/>
  <c r="K108" i="1"/>
  <c r="N107" i="1"/>
  <c r="K107" i="1"/>
  <c r="N106" i="1"/>
  <c r="K106" i="1"/>
  <c r="N105" i="1"/>
  <c r="K105" i="1"/>
  <c r="N104" i="1"/>
  <c r="K104" i="1"/>
  <c r="N103" i="1"/>
  <c r="K103" i="1"/>
  <c r="N102" i="1"/>
  <c r="K102" i="1"/>
  <c r="N101" i="1"/>
  <c r="K101" i="1"/>
  <c r="N100" i="1"/>
  <c r="K100" i="1"/>
  <c r="N99" i="1"/>
  <c r="K99" i="1"/>
  <c r="N98" i="1"/>
  <c r="K98" i="1"/>
  <c r="N97" i="1"/>
  <c r="K97" i="1"/>
  <c r="N96" i="1"/>
  <c r="K96" i="1"/>
  <c r="N95" i="1"/>
  <c r="K95" i="1"/>
  <c r="N94" i="1"/>
  <c r="K94" i="1"/>
  <c r="N93" i="1"/>
  <c r="K93" i="1"/>
  <c r="N92" i="1"/>
  <c r="K92" i="1"/>
  <c r="N91" i="1"/>
  <c r="K91" i="1"/>
  <c r="N90" i="1"/>
  <c r="K90" i="1"/>
  <c r="N89" i="1"/>
  <c r="K89" i="1"/>
  <c r="N88" i="1"/>
  <c r="K88" i="1"/>
  <c r="N87" i="1"/>
  <c r="K87" i="1"/>
  <c r="N86" i="1"/>
  <c r="K86" i="1"/>
  <c r="N85" i="1"/>
  <c r="K85" i="1"/>
  <c r="N84" i="1"/>
  <c r="K84" i="1"/>
  <c r="N83" i="1"/>
  <c r="K83" i="1"/>
  <c r="N82" i="1"/>
  <c r="K82" i="1"/>
  <c r="N81" i="1"/>
  <c r="K81" i="1"/>
  <c r="N80" i="1"/>
  <c r="K80" i="1"/>
  <c r="N79" i="1"/>
  <c r="K79" i="1"/>
  <c r="N78" i="1"/>
  <c r="K78" i="1"/>
  <c r="N77" i="1"/>
  <c r="K77" i="1"/>
  <c r="N76" i="1"/>
  <c r="K76" i="1"/>
  <c r="N75" i="1"/>
  <c r="K75" i="1"/>
  <c r="N74" i="1"/>
  <c r="K74" i="1"/>
  <c r="N73" i="1"/>
  <c r="K73" i="1"/>
  <c r="N72" i="1"/>
  <c r="K72" i="1"/>
  <c r="N71" i="1"/>
  <c r="K71" i="1"/>
  <c r="N70" i="1"/>
  <c r="K70" i="1"/>
  <c r="N69" i="1"/>
  <c r="K69" i="1"/>
  <c r="N68" i="1"/>
  <c r="K68" i="1"/>
  <c r="N67" i="1"/>
  <c r="K67" i="1"/>
  <c r="N66" i="1"/>
  <c r="K66" i="1"/>
  <c r="N65" i="1"/>
  <c r="K65" i="1"/>
  <c r="N64" i="1"/>
  <c r="K64" i="1"/>
  <c r="N63" i="1"/>
  <c r="K63" i="1"/>
  <c r="N62" i="1"/>
  <c r="K62" i="1"/>
  <c r="N61" i="1"/>
  <c r="K61" i="1"/>
  <c r="N60" i="1"/>
  <c r="K60" i="1"/>
  <c r="N59" i="1"/>
  <c r="K59" i="1"/>
  <c r="N58" i="1"/>
  <c r="K58" i="1"/>
  <c r="N57" i="1"/>
  <c r="K57" i="1"/>
  <c r="N56" i="1"/>
  <c r="K56" i="1"/>
  <c r="N55" i="1"/>
  <c r="K55" i="1"/>
  <c r="N54" i="1"/>
  <c r="K54" i="1"/>
  <c r="N53" i="1"/>
  <c r="K53" i="1"/>
  <c r="N52" i="1"/>
  <c r="K52" i="1"/>
  <c r="N51" i="1"/>
  <c r="K51" i="1"/>
  <c r="N50" i="1"/>
  <c r="K50" i="1"/>
  <c r="N49" i="1"/>
  <c r="K49" i="1"/>
  <c r="N48" i="1"/>
  <c r="K48" i="1"/>
  <c r="N47" i="1"/>
  <c r="K47" i="1"/>
  <c r="N46" i="1"/>
  <c r="K46" i="1"/>
  <c r="N45" i="1"/>
  <c r="K45" i="1"/>
  <c r="N44" i="1"/>
  <c r="K44" i="1"/>
  <c r="N43" i="1"/>
  <c r="K43" i="1"/>
  <c r="N42" i="1"/>
  <c r="K42" i="1"/>
  <c r="N41" i="1"/>
  <c r="K41" i="1"/>
  <c r="N40" i="1"/>
  <c r="K40" i="1"/>
  <c r="N39" i="1"/>
  <c r="K39" i="1"/>
  <c r="N38" i="1"/>
  <c r="K38" i="1"/>
  <c r="N37" i="1"/>
  <c r="K37" i="1"/>
  <c r="N36" i="1"/>
  <c r="K36" i="1"/>
  <c r="N35" i="1"/>
  <c r="K35" i="1"/>
  <c r="N34" i="1"/>
  <c r="K34" i="1"/>
  <c r="N33" i="1"/>
  <c r="K33" i="1"/>
  <c r="N32" i="1"/>
  <c r="K32" i="1"/>
  <c r="N31" i="1"/>
  <c r="K31" i="1"/>
  <c r="N30" i="1"/>
  <c r="K30" i="1"/>
  <c r="N29" i="1"/>
  <c r="K29" i="1"/>
  <c r="N28" i="1"/>
  <c r="K28" i="1"/>
  <c r="N27" i="1"/>
  <c r="K27" i="1"/>
  <c r="N26" i="1"/>
  <c r="K26" i="1"/>
  <c r="N25" i="1"/>
  <c r="K25" i="1"/>
  <c r="N24" i="1"/>
  <c r="K24" i="1"/>
  <c r="N23" i="1"/>
  <c r="K23" i="1"/>
  <c r="N22" i="1"/>
  <c r="K22" i="1"/>
  <c r="N21" i="1"/>
  <c r="K21" i="1"/>
  <c r="N20" i="1"/>
  <c r="K20" i="1"/>
  <c r="N19" i="1"/>
  <c r="K19" i="1"/>
  <c r="N18" i="1"/>
  <c r="K18" i="1"/>
  <c r="N17" i="1"/>
  <c r="K17" i="1"/>
  <c r="N16" i="1"/>
  <c r="K16" i="1"/>
  <c r="N15" i="1"/>
  <c r="K15" i="1"/>
  <c r="N14" i="1"/>
  <c r="K14" i="1"/>
  <c r="N13" i="1"/>
  <c r="K13" i="1"/>
  <c r="N12" i="1"/>
  <c r="K12" i="1"/>
  <c r="N11" i="1"/>
  <c r="K11" i="1"/>
  <c r="N10" i="1"/>
  <c r="K10" i="1"/>
  <c r="N9" i="1"/>
  <c r="K9" i="1"/>
  <c r="N8" i="1"/>
  <c r="K8" i="1"/>
  <c r="N7" i="1"/>
  <c r="K7" i="1"/>
  <c r="N6" i="1"/>
  <c r="K6" i="1"/>
  <c r="N5" i="1"/>
  <c r="K5" i="1"/>
  <c r="N4" i="1"/>
  <c r="N3" i="1"/>
  <c r="N2" i="1"/>
</calcChain>
</file>

<file path=xl/comments1.xml><?xml version="1.0" encoding="utf-8"?>
<comments xmlns="http://schemas.openxmlformats.org/spreadsheetml/2006/main">
  <authors>
    <author>Moriana Zitarrosa</author>
  </authors>
  <commentList>
    <comment ref="E2" authorId="0" shapeId="0">
      <text>
        <r>
          <rPr>
            <b/>
            <sz val="9"/>
            <rFont val="Tahoma"/>
            <family val="2"/>
          </rPr>
          <t>Moriana Zitarrosa:</t>
        </r>
        <r>
          <rPr>
            <sz val="9"/>
            <rFont val="Tahoma"/>
            <family val="2"/>
          </rPr>
          <t xml:space="preserve">
me pasaron que pertenece al 2.16.858.0.0.0.1.1.12.0.23 y lo guarde como si fuera el nro anterior
</t>
        </r>
      </text>
    </comment>
  </commentList>
</comments>
</file>

<file path=xl/comments2.xml><?xml version="1.0" encoding="utf-8"?>
<comments xmlns="http://schemas.openxmlformats.org/spreadsheetml/2006/main">
  <authors>
    <author>Moriana Zitarrosa</author>
  </authors>
  <commentList>
    <comment ref="B2" authorId="0" shapeId="0">
      <text>
        <r>
          <rPr>
            <b/>
            <sz val="9"/>
            <rFont val="Tahoma"/>
            <family val="2"/>
          </rPr>
          <t>Moriana Zitarrosa:</t>
        </r>
        <r>
          <rPr>
            <sz val="9"/>
            <rFont val="Tahoma"/>
            <family val="2"/>
          </rPr>
          <t xml:space="preserve">
Se le puso en nro 5746</t>
        </r>
      </text>
    </comment>
  </commentList>
</comments>
</file>

<file path=xl/sharedStrings.xml><?xml version="1.0" encoding="utf-8"?>
<sst xmlns="http://schemas.openxmlformats.org/spreadsheetml/2006/main" count="11071" uniqueCount="2103">
  <si>
    <t>Estructura Jerárquica/Nombre</t>
  </si>
  <si>
    <t>Validación no repetición de nodo</t>
  </si>
  <si>
    <t>Código</t>
  </si>
  <si>
    <t xml:space="preserve">Nombre Nodo </t>
  </si>
  <si>
    <t>ID Padre</t>
  </si>
  <si>
    <t>Padre</t>
  </si>
  <si>
    <t>ID del padre del padre</t>
  </si>
  <si>
    <t>Padre del padre (Organismo)</t>
  </si>
  <si>
    <t>Es trámite (S/N)</t>
  </si>
  <si>
    <t>Carga automática (S/N)</t>
  </si>
  <si>
    <t>Solicitado por</t>
  </si>
  <si>
    <t>Fecha Solicitud</t>
  </si>
  <si>
    <t>Evolución / Implantación/ Otro</t>
  </si>
  <si>
    <t>Herramienta</t>
  </si>
  <si>
    <t>Implementa</t>
  </si>
  <si>
    <t>Está visible al ciudadano?</t>
  </si>
  <si>
    <t>Desde que fecha está visible</t>
  </si>
  <si>
    <t>Encuestas con respuestas</t>
  </si>
  <si>
    <t>Obs</t>
  </si>
  <si>
    <t>Baja</t>
  </si>
  <si>
    <t>Tramites</t>
  </si>
  <si>
    <t>2.16.858.0.0.0</t>
  </si>
  <si>
    <t>Persona Jurídica Mayor</t>
  </si>
  <si>
    <t>2.16.858.0.0</t>
  </si>
  <si>
    <t>Estado Uruguayo</t>
  </si>
  <si>
    <t>SI</t>
  </si>
  <si>
    <t>2.16.858.0.0.2</t>
  </si>
  <si>
    <t>Servicios Descentralizados</t>
  </si>
  <si>
    <t>2.16.858.0.0.0.1</t>
  </si>
  <si>
    <t>Poder Ejecutivo</t>
  </si>
  <si>
    <t>2.16.858.0.0.0.1.1</t>
  </si>
  <si>
    <t>Ministerios</t>
  </si>
  <si>
    <t>2.16.858.0.0.0.1.0</t>
  </si>
  <si>
    <t>Presidencia</t>
  </si>
  <si>
    <t>Prueba</t>
  </si>
  <si>
    <t>Indeterminados</t>
  </si>
  <si>
    <t>Trámites indeterminados</t>
  </si>
  <si>
    <t>Acreditaciones a Eventos.</t>
  </si>
  <si>
    <t>2.16.858.0.0.0.1.0.0.0.4</t>
  </si>
  <si>
    <t>Agencia de Compras y Contrataciones Estatales</t>
  </si>
  <si>
    <t>2.16.858.0.0.0.1.0.0.7</t>
  </si>
  <si>
    <t>Agencia de Gobierno Electrónico y Sociedad de la Información</t>
  </si>
  <si>
    <t>Declaración de Interés Nacional.</t>
  </si>
  <si>
    <t>Inscripción de Audiencias para los Consejos de Ministros Abiertos.</t>
  </si>
  <si>
    <t>2.16.858.0.0.0.1.0.0.4</t>
  </si>
  <si>
    <t>Instituto Nacional de Estadística</t>
  </si>
  <si>
    <t>2.16.858.0.0.0.1.0.0.5</t>
  </si>
  <si>
    <t>Oficina Nacional de Servicio Civil</t>
  </si>
  <si>
    <t>2.16.858.0.0.0.1.0.0.2</t>
  </si>
  <si>
    <t>Oficina de Planeamiento y Presupuesto</t>
  </si>
  <si>
    <t>Recepción de Peticiones.</t>
  </si>
  <si>
    <t>2.16.858.0.0.0.1.0.0.8</t>
  </si>
  <si>
    <t>Secretaría Nacional de Deporte</t>
  </si>
  <si>
    <t>2.16.858.0.0.0.1.0.0.0.8</t>
  </si>
  <si>
    <t>Secretaría Nacional para la Lucha contra el Lavado de Activos y el Financiamiento del Terrorismo</t>
  </si>
  <si>
    <t>2.16.858.0.0.0.1.0.0.0.2</t>
  </si>
  <si>
    <t>Secretaría de Derechos Humanos para el Pasado Reciente</t>
  </si>
  <si>
    <t>2.16.858.0.0.0.1.0.1.5</t>
  </si>
  <si>
    <t>Sistema Nacional de Emergencias</t>
  </si>
  <si>
    <t>2.16.858.0.0.0.1.0.0.0.5</t>
  </si>
  <si>
    <t>Unidad Nacional de Seguridad Vial</t>
  </si>
  <si>
    <t>2.16.858.0.0.0.1.0.0.6</t>
  </si>
  <si>
    <t>Unidad Reguladora de Servicios de Comunicaciones</t>
  </si>
  <si>
    <t>2.16.858.0.0.0.1.0.0.3</t>
  </si>
  <si>
    <t>Unidad Reguladora de Servicios de Energía y Agua</t>
  </si>
  <si>
    <t>2.16.858.0.0.0.1.0.0.7.10.0</t>
  </si>
  <si>
    <t>Unidad Reguladora y de Control de Datos Personales</t>
  </si>
  <si>
    <t>2.16.858.0.0.0.1.0.0.7.10.1</t>
  </si>
  <si>
    <t>Unidad de Acceso a la Información Pública</t>
  </si>
  <si>
    <t>Recepción de Denuncias, Testimonios o Duda de Orígenes.</t>
  </si>
  <si>
    <t>Solicitud de Información.</t>
  </si>
  <si>
    <t>Inscripción como Proveedor del Estado en el Registro Único de Proveedores del Estado (RUPE).</t>
  </si>
  <si>
    <t>Reclamos Seguro Obligatorio de Automóviles (SOA)</t>
  </si>
  <si>
    <t>NO</t>
  </si>
  <si>
    <t>Viviana</t>
  </si>
  <si>
    <t>Evolución</t>
  </si>
  <si>
    <t>APIA</t>
  </si>
  <si>
    <t>ST</t>
  </si>
  <si>
    <t>Se cambio el id al nodo, era 5146 (ver en eliminados)</t>
  </si>
  <si>
    <t>Solicitud de Excepciones Técnicas Ante la CTE para la Importación de Vehículos 0 km</t>
  </si>
  <si>
    <t>SIMPLE</t>
  </si>
  <si>
    <t>KPMG</t>
  </si>
  <si>
    <t>Certificación Administrativa para Adaptación de Vehículos para Personas con Discapacidad</t>
  </si>
  <si>
    <t>Consultas ante Senaclaft</t>
  </si>
  <si>
    <t>Implantación</t>
  </si>
  <si>
    <t>Denuncias ante Senaclaft</t>
  </si>
  <si>
    <t>Inscripción de Sujetos Obligados del Sector no Financiero</t>
  </si>
  <si>
    <t>Consulta de Convenio de Pago de Patente de Rodados</t>
  </si>
  <si>
    <t>Consulta de Deuda de Patente de Rodados</t>
  </si>
  <si>
    <t>Consulta de Patente de Rodados por Matrícula, Padrón y Gobierno Departamental</t>
  </si>
  <si>
    <t>Duplicado de Pago de Patente de Rodados.</t>
  </si>
  <si>
    <t>Pago de Patente de Rodados</t>
  </si>
  <si>
    <t>Autorización de productos eléctricos de baja tensión</t>
  </si>
  <si>
    <t>Viviana Díaz</t>
  </si>
  <si>
    <t>No</t>
  </si>
  <si>
    <t>Autorización de productos eléctricos de baja tensión por excepción</t>
  </si>
  <si>
    <t>Declaración Jurada de Pruebas de Habilitación/Rehabilitación de Generadores de Vapor.</t>
  </si>
  <si>
    <t>Si</t>
  </si>
  <si>
    <t>Inscripción o Modificación a Laboratorios aptos de Biodiesel y Alcohol Carburante</t>
  </si>
  <si>
    <t>Pago de Tasa de Generadores de Vapor</t>
  </si>
  <si>
    <t>Presentación de Recursos Administrativos</t>
  </si>
  <si>
    <t>Registro o Modificación de OCP</t>
  </si>
  <si>
    <t>Solicitud de cambio de Titularidad</t>
  </si>
  <si>
    <t>Alta y Modificación de Regulados</t>
  </si>
  <si>
    <t>Alta, Baja o Modificación de Cadenas de Distribución.</t>
  </si>
  <si>
    <t>Autorizacion de vehículos afectados al transporte de GLP</t>
  </si>
  <si>
    <t>Autorización de Acumuladores Solares</t>
  </si>
  <si>
    <t>Autorización de Colectores Solares</t>
  </si>
  <si>
    <t>Autorización de Equipos para el Plan Solar</t>
  </si>
  <si>
    <t>Autorización de Etiqueta de Eficiencia Energética.</t>
  </si>
  <si>
    <t>Autorización de Productos Eléctricos Baja Tensión</t>
  </si>
  <si>
    <t>Autorización de Productos Eléctricos Baja Tensión por Excepción</t>
  </si>
  <si>
    <t>Autorización de Sistemas Prefabricados Solares</t>
  </si>
  <si>
    <t>Autorización de etiqueta eficiencia energética - Excepciones.</t>
  </si>
  <si>
    <t>Autorización de transportes de GLP granel.</t>
  </si>
  <si>
    <t>Cambio de datos que no requieren validación de URSEA</t>
  </si>
  <si>
    <t>Complemento de Registro de Generadores de Vapor.</t>
  </si>
  <si>
    <t>Constancia de exoneración Preinstalaciones</t>
  </si>
  <si>
    <t>Constancias de Ley Solar</t>
  </si>
  <si>
    <t>Consulta Web URSEA</t>
  </si>
  <si>
    <t>Declaración Jurada de Pruebas Anuales de Generadores de Vapor.</t>
  </si>
  <si>
    <t>Denuncias ante URSEA</t>
  </si>
  <si>
    <t>Inscripción o modificación al Registro de Puestos de venta de combustibles líquidos (excepto GLP).</t>
  </si>
  <si>
    <t>Inscripción y Modificación a Base de Datos de Agentes Vinculados a los Agrocombustibles</t>
  </si>
  <si>
    <t>Modificación de Autorización de Instalación GLP</t>
  </si>
  <si>
    <t>Reclamos ante URSEA</t>
  </si>
  <si>
    <t>Registro de Agentes Vinculados a los Generadores de Vapor.</t>
  </si>
  <si>
    <t>Registro de Generadores de Vapor.</t>
  </si>
  <si>
    <t>Registro de contratos del mercado de Energía Eléctrica</t>
  </si>
  <si>
    <t>Registro y autorización de nueva instalación GLP</t>
  </si>
  <si>
    <t>Uruguay Concursa</t>
  </si>
  <si>
    <t>Contenido y programación de SCA</t>
  </si>
  <si>
    <t>Ignacio Curioni</t>
  </si>
  <si>
    <t>si</t>
  </si>
  <si>
    <t>Ignacio</t>
  </si>
  <si>
    <t>Llamados o renovación de autorización de SCA</t>
  </si>
  <si>
    <t>Reclamo de los Consumidores de Servicios de Telecomunicaciones y Postales.</t>
  </si>
  <si>
    <t>Registro de Personas y Empresas (Incluye constitución de Domicilio Electrónico).</t>
  </si>
  <si>
    <t>Sistemas de prestación de servicios de radiocomunicaciones</t>
  </si>
  <si>
    <t>Solicitud de Licencia y/o Autorización de Prestación de Servicios y/o Sistemas de Radiocomunicaciones</t>
  </si>
  <si>
    <t>Transferencia de Licencia de Servicios de Telecomunicaciones.</t>
  </si>
  <si>
    <t>Transferencia de acciones o cuotas sociales en servicios de telecomunicaciones (excepto SCA)</t>
  </si>
  <si>
    <t>Administración Transitoria de Servicios de Comunicación Audiovisual.</t>
  </si>
  <si>
    <t>Administración de Usuarios de Trámites en Línea.</t>
  </si>
  <si>
    <t>Agenda Web para Audiencias ante URSEC</t>
  </si>
  <si>
    <t>Altas y Bajas de Estaciones, en Sistemas de prestación de servicios de telecomunicaciones y sus Sistemas complementarios.</t>
  </si>
  <si>
    <t>Autorización de Actividad Postal.</t>
  </si>
  <si>
    <t>Cambio en la Titularidad de la Sociedad en Empresas Titulares de Licencia Postal y Transformaciones del Tipo Societario.</t>
  </si>
  <si>
    <t>Certificado de Homologación de Equipamiento Radioeléctrico Importado.</t>
  </si>
  <si>
    <t>Certificado de Importación Desgravada para Radioaficionados.</t>
  </si>
  <si>
    <t>Certificado de Importación de Equipos Radioeléctricos de Valor Inferior a U$S 200 con Franquicia</t>
  </si>
  <si>
    <t>Certificado de Importación de Equipos Radioeléctricos de Valor Superior a U$S 200</t>
  </si>
  <si>
    <t>Certificado de Importación para Operadores de Radiodifusión y Televisión Para Abonados.</t>
  </si>
  <si>
    <t>Certificado de Operador en los Servicios Móvil Aeronáutico, Móvil Marítimo o Terrestre.</t>
  </si>
  <si>
    <t>Cobertura de redes físicas de TV abonados y sistemas TDH.</t>
  </si>
  <si>
    <t>Comunicación de la Existencia de Fibra Oscura.</t>
  </si>
  <si>
    <t>Consulta de Expediente.</t>
  </si>
  <si>
    <t>Consultas en línea a la URSEC.</t>
  </si>
  <si>
    <t>Declaración a la URSEC de la Tasa de Control del Marco Regulatorio.</t>
  </si>
  <si>
    <t>Declaración a la URSEC de la Tasa de Financiamiento del Servicio Postal Universal</t>
  </si>
  <si>
    <t>Declaración de Información Estadística ante la URSEC.</t>
  </si>
  <si>
    <t>Declaración de Venta de Transmisores Radioeléctricos.</t>
  </si>
  <si>
    <t>Declaración de tráfico de Call Center de Zona Franca.</t>
  </si>
  <si>
    <t>Denuncia de Prácticas Anticompetitivas (URSEC).</t>
  </si>
  <si>
    <t>Desacuerdo de Interconexión.</t>
  </si>
  <si>
    <t>Designación de Directores, Administradores o Gerentes de Servicios de Comunicación Audiovisual.</t>
  </si>
  <si>
    <t>Duplicado y consultas de Factura Emitida por URSEC.</t>
  </si>
  <si>
    <t>Gestión de Numeración Servicios de Telecomunicaciones.</t>
  </si>
  <si>
    <t>Licencia de Estación Radioeléctrica de Aeronave.</t>
  </si>
  <si>
    <t>Licencia de Estación Radioeléctrica de Barco.</t>
  </si>
  <si>
    <t>Modificación de Datos Registrados en la Licencia Postal.</t>
  </si>
  <si>
    <t>Modificación o Baja de Autorización Para la Instalación y Operación del Sistema de Radioenlaces</t>
  </si>
  <si>
    <t>Peticiones Administrativas y otras Solicitudes</t>
  </si>
  <si>
    <t>Presentación de Programación de Medios Audiovisuales Comerciales y Públicos.</t>
  </si>
  <si>
    <t>Presentación de Programación de Medios Audiovisuales Comunitarios.</t>
  </si>
  <si>
    <t>Puesta en Funcionamiento de Servicios de Comunicación Audiovisual.</t>
  </si>
  <si>
    <t>Reclamo o Comunicación de Agentes Regulados Sobre Inconvenientes Técnicos</t>
  </si>
  <si>
    <t>Recursos Administrativos a la URSEC</t>
  </si>
  <si>
    <t>Registro de Aerogeneradores.</t>
  </si>
  <si>
    <t>Registro de BTS de Sistemas IMT o Conformidad de BTS con RNI.</t>
  </si>
  <si>
    <t>Registro de Certificadores de Radiaciones no Ionizantes (RNI).</t>
  </si>
  <si>
    <t>Registro de Convenios de Interconexión.</t>
  </si>
  <si>
    <t>Registro de Personas y Empresas - Modificaciones.</t>
  </si>
  <si>
    <t>Registro de Revendedores de Telecomunicaciones.</t>
  </si>
  <si>
    <t>Registro de Señales de Radio y Televisión.</t>
  </si>
  <si>
    <t>Registro de Usuarios (URSEC)</t>
  </si>
  <si>
    <t>Relevamiento de Información Estadística con Perspectiva de Género.</t>
  </si>
  <si>
    <t>Solicitud a URSEC de Acceso a Información Pública</t>
  </si>
  <si>
    <t>Solicitud a la URSEC de Cancelación de Autorización Actividad Postal</t>
  </si>
  <si>
    <t>Solicitud de Autorización de Retransmisión de Radio y Televisión.</t>
  </si>
  <si>
    <t>Solicitud de Convenio de Financiación de Pago de Adeudos.</t>
  </si>
  <si>
    <t>Solicitud de Grabación de Radio o TV</t>
  </si>
  <si>
    <t>Solicitud de Modificaciones de Parámetros de Funcionamiento de Estaciones de Medios Audiovisuales</t>
  </si>
  <si>
    <t>Solicitud de Modificación Nombre Fantasía.</t>
  </si>
  <si>
    <t>Solicitud y Modificación de Puntos de Señalización.</t>
  </si>
  <si>
    <t>Solicitudes en el Servicio de Banda Ciudadana.</t>
  </si>
  <si>
    <t>Solicitudes en el Servicio de Radioaficionados.</t>
  </si>
  <si>
    <t>Transferencia de Autorización o Licencia de Servicios de Comunicación Audiovisual</t>
  </si>
  <si>
    <t>Transferencia por el Modo Sucesión en Servicios de Comunicación Audiovisual</t>
  </si>
  <si>
    <t>Creación de Usuario gub.uy - ID Uruguay (Auto-registro)</t>
  </si>
  <si>
    <t>Solicitud de Constitución de Domicilio Electrónico para Entidades Públicas.</t>
  </si>
  <si>
    <t>Solicitud de Constitución de Domicilio Electrónico para Personas Físicas.</t>
  </si>
  <si>
    <t>Solicitud de Constitución de Domicilio Electrónico para Personas Jurídicas.</t>
  </si>
  <si>
    <t>Solicitudes de Acceso ante AGESIC</t>
  </si>
  <si>
    <t>Validación de Identidad de Usuario gub.uy - ID Uruguay</t>
  </si>
  <si>
    <t>Consultas a la Unidad Reguladora y de Control de Datos Personales - URCDP.</t>
  </si>
  <si>
    <t>Denuncias ante la Unidad Reguladora y de Control de Datos Personales - URCDP</t>
  </si>
  <si>
    <t>Inscripción de Bases de Datos Personales</t>
  </si>
  <si>
    <t>Consultas ante la Unidad de Acceso a la Información Pública (UAIP).</t>
  </si>
  <si>
    <t>Denuncias ante la Unidad de Acceso a la Información Pública (UAIP).</t>
  </si>
  <si>
    <t>Solicitudes de Acceso ante la Unidad de Acceso a la Información Pública (UAIP).</t>
  </si>
  <si>
    <t>Actualización de información ante el registro de instituciones deportivas</t>
  </si>
  <si>
    <t>Carné del Deportista.</t>
  </si>
  <si>
    <t>Registro de Instituciones Deportivas</t>
  </si>
  <si>
    <t>Presentación de Balances Aprobados de Instituciones Deportivas Profesionales.</t>
  </si>
  <si>
    <t>Presentación de Declaración Jurada por Transferencia de Deportistas</t>
  </si>
  <si>
    <t>Reconocimiento Oficial y Supervisión de Carreras Técnicas Deportivas</t>
  </si>
  <si>
    <t>Reconocimiento de Entidades Deportivas Dirigentes</t>
  </si>
  <si>
    <t>Rendiciones de Cuentas.</t>
  </si>
  <si>
    <t>Solicitud de Apoyo Económico.</t>
  </si>
  <si>
    <t>Solicitud de Becas para la Carrera Licenciatura en Educación Física en la ACJ</t>
  </si>
  <si>
    <t>Solicitud de Declaración de Interés</t>
  </si>
  <si>
    <t>Solicitud de Informe por Participación de Eventos Deportivos en Representación Nacional</t>
  </si>
  <si>
    <t>Solicitud de Pago de Afiliaciones Internacionales a Federaciones</t>
  </si>
  <si>
    <t>Solicitud de Promoción de un Proyecto para el Desarrollo Deportivo (COMPRODE)</t>
  </si>
  <si>
    <t>Declaratoria de Interés Sinae</t>
  </si>
  <si>
    <t>2.16.858.0.0.0.1.1.10</t>
  </si>
  <si>
    <t>Ministerio de Defensa Nacional</t>
  </si>
  <si>
    <t>2.16.858.0.0.0.1.1.8</t>
  </si>
  <si>
    <t>Ministerio de Desarrollo Social (MIDES)</t>
  </si>
  <si>
    <t>2.16.858.0.0.0.1.1.1</t>
  </si>
  <si>
    <t>Ministerio de Economia y Finanzas (MEF)</t>
  </si>
  <si>
    <t>2.16.858.0.0.0.1.1.12</t>
  </si>
  <si>
    <t>Ministerio de Educación y Cultura</t>
  </si>
  <si>
    <t>2.16.858.0.0.0.1.1.6</t>
  </si>
  <si>
    <t>Ministerio de Ganaderia Agricultura y Pesca</t>
  </si>
  <si>
    <t>2.16.858.0.0.0.1.1.9</t>
  </si>
  <si>
    <t>Ministerio de Industria Energia y Mineria</t>
  </si>
  <si>
    <t>2.16.858.0.0.0.1.1.2</t>
  </si>
  <si>
    <t>Ministerio de Relaciones Exteriores</t>
  </si>
  <si>
    <t>2.16.858.0.0.0.1.1.5</t>
  </si>
  <si>
    <t>Ministerio de Salud Pública</t>
  </si>
  <si>
    <t>2.16.858.0.0.0.1.1.7</t>
  </si>
  <si>
    <t>Ministerio de Trabajo y Seguridad Social</t>
  </si>
  <si>
    <t>2.16.858.0.0.0.1.1.4</t>
  </si>
  <si>
    <t>Ministerio de Transporte y Obras Públicas</t>
  </si>
  <si>
    <t>2.16.858.0.0.0.1.1.3</t>
  </si>
  <si>
    <t>Ministerio de Turismo</t>
  </si>
  <si>
    <t>2.16.858.0.0.0.1.1.11</t>
  </si>
  <si>
    <t>Ministerio de Vivienda Ordenamiento Territorial y Medio Ambiente</t>
  </si>
  <si>
    <t>2.16.858.0.0.0.1.1.0</t>
  </si>
  <si>
    <t>Ministerio del Interior</t>
  </si>
  <si>
    <t>2.16.858.0.0.0.1.1.0.0.1</t>
  </si>
  <si>
    <t>Dirección General de Fiscalización de Empresas</t>
  </si>
  <si>
    <t>2.16.858.0.0.0.1.1.0.2</t>
  </si>
  <si>
    <t>Dirección General de Secretaría</t>
  </si>
  <si>
    <t>2.16.858.0.0.0.1.1.0.1.0.8</t>
  </si>
  <si>
    <t>Dirección Nacional de Asuntos Sociales</t>
  </si>
  <si>
    <t>2.16.858.0.0.0.1.1.0.1.0.1</t>
  </si>
  <si>
    <t>Dirección Nacional de Bomberos</t>
  </si>
  <si>
    <t>2.16.858.0.0.0.1.1.0.1.0.11</t>
  </si>
  <si>
    <t>Dirección Nacional de Identificación Civil</t>
  </si>
  <si>
    <t>2.16.858.0.0.0.1.1.0.1.0.9</t>
  </si>
  <si>
    <t>Dirección Nacional de Información e Inteligencia</t>
  </si>
  <si>
    <t>2.16.858.0.0.0.1.1.0.1.0.0</t>
  </si>
  <si>
    <t>Dirección Nacional de Migración</t>
  </si>
  <si>
    <t>2.16.858.0.0.0.1.1.0.1.0.7</t>
  </si>
  <si>
    <t>Dirección Nacional de Policía Científica</t>
  </si>
  <si>
    <t>2.16.858.0.0.0.1.1.0.1.0.10</t>
  </si>
  <si>
    <t>Dirección Nacional de la Educación Policial</t>
  </si>
  <si>
    <t>2.16.858.0.0.0.1.1.0.1.0.3</t>
  </si>
  <si>
    <t>Instituto Nacional de Rehabilitación</t>
  </si>
  <si>
    <t>2.16.858.0.0.0.1.1.0.1.1.8</t>
  </si>
  <si>
    <t>Jefatura de Maldonado</t>
  </si>
  <si>
    <t>2.16.858.0.0.0.1.1.0.1.1</t>
  </si>
  <si>
    <t>Jefatura de Policía</t>
  </si>
  <si>
    <t>2.16.858.0.0.0.1.1.0.1.1.0</t>
  </si>
  <si>
    <t>Jefatura de Policía de Artigas</t>
  </si>
  <si>
    <t>2.16.858.0.0.0.1.1.0.1.1.1</t>
  </si>
  <si>
    <t>Jefatura de Policía de Canelones</t>
  </si>
  <si>
    <t>2.16.858.0.0.0.1.1.0.1.1.3</t>
  </si>
  <si>
    <t>Jefatura de Policía de Colonia</t>
  </si>
  <si>
    <t>2.16.858.0.0.0.1.1.0.1.1.14</t>
  </si>
  <si>
    <t>Jefatura de Salto</t>
  </si>
  <si>
    <t>Libre de deuda ante la DIGEFE</t>
  </si>
  <si>
    <t>Certificado Migratorio para Renovación de Cédula de Identidad</t>
  </si>
  <si>
    <t>no</t>
  </si>
  <si>
    <t>Permiso de Reingreso.</t>
  </si>
  <si>
    <t>Residencia Legal.</t>
  </si>
  <si>
    <t>Beneficio para Extranjeros Jubilados que Obtengan Residencia Permanente</t>
  </si>
  <si>
    <t>Certificado Migratorio</t>
  </si>
  <si>
    <t>Enrole y Desenrole de Tripulantes</t>
  </si>
  <si>
    <t>Hoja de Identidad Provisoria</t>
  </si>
  <si>
    <t>Permiso para Menor de Edad.</t>
  </si>
  <si>
    <t>Prórroga de Permanencia Temporaria</t>
  </si>
  <si>
    <t>Tarjeta Vecinal Fronteriza (Argentina - Uruguay)</t>
  </si>
  <si>
    <t>Tarjeta de Salida</t>
  </si>
  <si>
    <t>Certificación de las Medidas de Protección Contra Incendios (Habilitación de Bomberos).</t>
  </si>
  <si>
    <t>Solicitud de Copia de Antecedentes para Habilitación de Local.</t>
  </si>
  <si>
    <t>Solicitud de Copia de Parte de Intervención Profesional de Bomberos.</t>
  </si>
  <si>
    <t>Solicitud de Copia de Planos.</t>
  </si>
  <si>
    <t>Solicitud de Corte de OSE.</t>
  </si>
  <si>
    <t>Solicitud de Homologación de Materiales.</t>
  </si>
  <si>
    <t>Solicitud de Usuario de Empresa para Homologaciones.</t>
  </si>
  <si>
    <t>Habilitación de Centros de Formación y Capacitación</t>
  </si>
  <si>
    <t>Habilitación de Polígonos Policiales y Civiles</t>
  </si>
  <si>
    <t>Inscripción a Concurso para Integrar Lista de Docentes para la Escuela Nacional de Policía</t>
  </si>
  <si>
    <t>LLamado a concurso de ingreso al Ministerio del Interior</t>
  </si>
  <si>
    <t>Stefanía Luongo</t>
  </si>
  <si>
    <t>Antes el trámite 328 tenía el nombre "Inscripción al Curso de Cadetes de la Escuela Nacional de Policía", y estaba dentro de  la "Dirección Nacional de la Educación Policial" (OID:  2.16.858.0.0.0.1.1.0.1.0.10). Cambia el nodo padre y el nombre del nodo a pedido de Stefanía Luongo, ticket 302000 con copia a PM sofía scrigna el 15/3/2022</t>
  </si>
  <si>
    <t>Llamado al Concurso de Ingreso a la Policía Nacional</t>
  </si>
  <si>
    <t>Solicitud de Pasaporte</t>
  </si>
  <si>
    <t>Solicitud de documento de identidad</t>
  </si>
  <si>
    <t>Cédula de Identidad.</t>
  </si>
  <si>
    <t>Solicitud de Búsqueda de Familiares</t>
  </si>
  <si>
    <t>Solicitud de Certificado de Titularidad</t>
  </si>
  <si>
    <t>Solicitud de Información de SIDECO (Servicio de Identificación Confirmada).</t>
  </si>
  <si>
    <t>Solicitud de Información sobre Partidas de Nacimiento</t>
  </si>
  <si>
    <t>Asistencia a Personas Privadas de Libertad y Familiares Directos</t>
  </si>
  <si>
    <t>Cobro de Peculio por Tareas Realizadas en Unidades Internación</t>
  </si>
  <si>
    <t>Denuncias referidas a Personas Privadas de Libertad</t>
  </si>
  <si>
    <t>Solicitud de Libertad Anticipada</t>
  </si>
  <si>
    <t>Solicitud de Salida Transitoria.</t>
  </si>
  <si>
    <t>Solicitudes Referidas a Personas Privadas de Libertad</t>
  </si>
  <si>
    <t>Carné de Trabajador Sexual</t>
  </si>
  <si>
    <t>Certificado de Antecedentes Judiciales</t>
  </si>
  <si>
    <t>Alta para Asistencia Médica de Hijos de Funcionarios Policiales de 21 a 29 Años</t>
  </si>
  <si>
    <t>Atención al Usuario del Hospital Policial</t>
  </si>
  <si>
    <t>Carné de Retirado o Pensionista</t>
  </si>
  <si>
    <t>Gastos de Sepelio</t>
  </si>
  <si>
    <t>Inscripción al Centro de Atención de Victimas del Delito</t>
  </si>
  <si>
    <t>Inscripción al Servicio de Equinoterapia</t>
  </si>
  <si>
    <t>Préstamo de Aparatos Ortopédicos</t>
  </si>
  <si>
    <t>Préstamo para Refacción de Vivienda de Personal Policial</t>
  </si>
  <si>
    <t>Registro como Beneficiario del Contrato de Asistencia Médica con las Mutualistas del Interior</t>
  </si>
  <si>
    <t>Registro como Usuario del Hospital Policial</t>
  </si>
  <si>
    <t>Seguro de Vida</t>
  </si>
  <si>
    <t>Servicio de Vacunación del Hospital Policial</t>
  </si>
  <si>
    <t>Solicitud de Ayuda Económica</t>
  </si>
  <si>
    <t>Solicitud de Ayuda Pecuniaria</t>
  </si>
  <si>
    <t>Solicitud de Becas de Estudio</t>
  </si>
  <si>
    <t>Solicitud de Becas por Discapacidad para Personal Policial</t>
  </si>
  <si>
    <t>Solicitud de Pensión Graciable Personal Policial</t>
  </si>
  <si>
    <t>Solicitud de Reducción, Cremación, Traslado de Restos</t>
  </si>
  <si>
    <t>Uso de los Servicios del Parque Policial Solymar Canelones</t>
  </si>
  <si>
    <t>Uso del Panteón Policial de Cementerio del Norte (Montevideo).</t>
  </si>
  <si>
    <t>Autorización para Habilitación de Boites, Dancings, Prostíbulos</t>
  </si>
  <si>
    <t>Certificado Libre de Multas (Jefaturas de Policía de Montevideo y Paysandú)</t>
  </si>
  <si>
    <t>Certificado de Residencia para Presentación ante Autoridades Nacionales o Extranjeras</t>
  </si>
  <si>
    <t>Contratación de Servicio Especial de Vigilancia</t>
  </si>
  <si>
    <t>Habilitación para la Adquisición y Tenencia de Armas de Fuego (THATA)</t>
  </si>
  <si>
    <t>Presentación de Denuncias</t>
  </si>
  <si>
    <t>Solicitud Constancia de Domicilio o Certificado de Vecindad</t>
  </si>
  <si>
    <t>Solicitud de Autorización para Porte de Armas</t>
  </si>
  <si>
    <t>Solicitud de Conexión Inicial de Alarmas y Mantenimiento</t>
  </si>
  <si>
    <t>Solicitud de parte de Siniestro de Tránsito sin Lesionados.</t>
  </si>
  <si>
    <t>Reclamos y Devolución de Pagos de Trámites ante el Ministerio del Interior</t>
  </si>
  <si>
    <t>Acceso a la Información Pública</t>
  </si>
  <si>
    <t>Acceso a la Información Pública del Ministerio de Economía y Finanzas - Dirección General de Secretaría.</t>
  </si>
  <si>
    <t>Actualización de Datos de Animales en el Sistema Nacional de Información Ganadera (SNIG)</t>
  </si>
  <si>
    <t>Admisión Temporaria Bajo Proyecto de Inversión.</t>
  </si>
  <si>
    <t>Admisión Temporaria en Régimen General.</t>
  </si>
  <si>
    <t>Ampliación o Cese de Representación en Registro de Firmas Extranjeras.</t>
  </si>
  <si>
    <t>Análisis Químico de Muestras para Diferentes Sectores de la Industria y del Medio Ambiente</t>
  </si>
  <si>
    <t>Análisis de Radioactividad en Alimentos, Aguas y Muestras Ambientales</t>
  </si>
  <si>
    <t>Apertura de Centro Infantil Privado - Asesoramiento</t>
  </si>
  <si>
    <t>Autorización o Cambio de Choferes para el Traslado de Personas con Discapacidad</t>
  </si>
  <si>
    <t>Becas, Premios, Cursos y Concursos Internacionales</t>
  </si>
  <si>
    <t>Biblioteca</t>
  </si>
  <si>
    <t>Buzón Ciudadano - Ministerio de Transporte y Obras Públicas</t>
  </si>
  <si>
    <t>Calibración de Equipos de Medición de Radiaciones Ionizantes e Irradiación de Dosímetros Personales</t>
  </si>
  <si>
    <t>Cambio de Titularidad de Pensiones Habitacionales.</t>
  </si>
  <si>
    <t>Centro de Información y Orientación al Público CIOP</t>
  </si>
  <si>
    <t>Cese de Actividad en el Sistema de Monitoreo Avícola (SMA)</t>
  </si>
  <si>
    <t>Cesión de Créditos contra el Ministerio de Transporte y Obras Públicas</t>
  </si>
  <si>
    <t>Cesión de Derechos y Obligaciones de la Unidad Centralizada de Adquisiciones (UCA)</t>
  </si>
  <si>
    <t>Clausura de Pensiones Habitacionales</t>
  </si>
  <si>
    <t>Constancia de Proveedores de Proyectos de Inversión para la Dirección General Impositiva.</t>
  </si>
  <si>
    <t>Consulta de inscripción en Registro de Pensiones</t>
  </si>
  <si>
    <t>Consultas sobre Posibles Prácticas Anticompetitivas.</t>
  </si>
  <si>
    <t>Convocatoria a Mujeres Empresarias 8M</t>
  </si>
  <si>
    <t>Declaración de Interés Educativo</t>
  </si>
  <si>
    <t>Declaración de Interés Nacional o Ministerial</t>
  </si>
  <si>
    <t>Denuncia de Situaciones que Infrinjan Normas Relativas al Bienestar Animal y a la Tenencia Responsable de Animales</t>
  </si>
  <si>
    <t>Denuncia en el Ámbito de Metrología Legal</t>
  </si>
  <si>
    <t>Devolución de Garantía Instituto Nacional de Carnes (INAC)</t>
  </si>
  <si>
    <t>Devolución de Tributos a la Exportación.</t>
  </si>
  <si>
    <t>Donaciones Especiales</t>
  </si>
  <si>
    <t>Emisión de Constancia de Contratación de ex Privados de Libertad (Ley 17.897 artículo 14)</t>
  </si>
  <si>
    <t>Exoneraciones de Fusión de Empresas.</t>
  </si>
  <si>
    <t>Exoneraciones de Importaciones de Instituciones Privadas.</t>
  </si>
  <si>
    <t>Exoneraciones para la Importación de Vehículos Personas con Discapacidad</t>
  </si>
  <si>
    <t>Exoneración de Donaciones de Instituciones Privadas</t>
  </si>
  <si>
    <t>Exoneración de Impuesto al Valor Agregado para Artistas no Residentes.</t>
  </si>
  <si>
    <t>Fallecimiento del Titular del Vehículo de Personas con Discapacidad.</t>
  </si>
  <si>
    <t>Free Shop - Cesión de Cuota</t>
  </si>
  <si>
    <t>Guía Electrónica Manual (B4) para Movimiento de Campo a Campo de hasta 10 Animales</t>
  </si>
  <si>
    <t>Importación de Elementos Auxiliares para Personas con Discapacidad.</t>
  </si>
  <si>
    <t>Llamado Público de Radiodifusoras Comunitarias</t>
  </si>
  <si>
    <t>Modificación de Datos de Registro de Firmas Extranjeras.</t>
  </si>
  <si>
    <t>Modificación de Datos en el Sistema de Monitoreo Avícola (SMA)</t>
  </si>
  <si>
    <t>Notificación de la Realización de Espectáculos Públicos con Participación de Animales.</t>
  </si>
  <si>
    <t>Pago de Multas y Entrega de Escritos de Levantamiento de Embargos</t>
  </si>
  <si>
    <t>Pago de Sentencias Judiciales</t>
  </si>
  <si>
    <t>Pago de Servicios Fúnebres de Personalidades.</t>
  </si>
  <si>
    <t>Presentación de Declaración Jurada de DICOSE</t>
  </si>
  <si>
    <t>Proyecto de Inversión en Territorio Nacional</t>
  </si>
  <si>
    <t>Prórroga de Admisión Temporaria Régimen General</t>
  </si>
  <si>
    <t>Prórroga de Salida Temporaria Régimen General</t>
  </si>
  <si>
    <t>Recursos contra Resoluciones del Ministerio de Transporte y Obras Públicas y sus Dependientes</t>
  </si>
  <si>
    <t>Registro de Empresas y Representantes ante el Ministerio del Interior.</t>
  </si>
  <si>
    <t>Registro de Pensiones Habitacionales</t>
  </si>
  <si>
    <t>Registro de Publicaciones</t>
  </si>
  <si>
    <t>Registro de Radiodifusoras Comunitarias</t>
  </si>
  <si>
    <t>Registro de Representantes de Firmas Extranjeras.</t>
  </si>
  <si>
    <t>Registro de Salas o Espacios de Lactancia en Lugares de Trabajo o Estudio</t>
  </si>
  <si>
    <t>Registro en el Sistema de Monitoreo Avícola (SMA)</t>
  </si>
  <si>
    <t>Registro y Solicitud de Carné para Usuarios de Perro de Asistencia y Perro Guía</t>
  </si>
  <si>
    <t>Reimpresión de Constancia de Registro en el Sistema de Monitoreo Avícola (SMA)</t>
  </si>
  <si>
    <t>Reimpresión de Formulario de Registro de Animales D1</t>
  </si>
  <si>
    <t>Reinscripción de Registro de Representante de Firmas Extranjeras.</t>
  </si>
  <si>
    <t>Rendición de Cuentas de Convenios</t>
  </si>
  <si>
    <t>Restitución de Menores, Régimen de Visitas y Régimen de Pension Alimenticia Internacional</t>
  </si>
  <si>
    <t>Salida Temporaria de Artesanías.</t>
  </si>
  <si>
    <t>Salida Temporaria en Régimen General.</t>
  </si>
  <si>
    <t>Servicio de Información del Ministerio de Industria, Energía y Minería - InfoMIEM</t>
  </si>
  <si>
    <t>Siniestro del Vehículo Importado para Personas con Discapacidad.</t>
  </si>
  <si>
    <t>Siniestro del Vehículo Importado por Uruguayos Retornados.</t>
  </si>
  <si>
    <t>Solicitud de Acceso a la Información en Poder MGAP</t>
  </si>
  <si>
    <t>Solicitud de Adquisición, Renovación, Transferencia de Marca y/o Señal para Ganado Mayor o Menor</t>
  </si>
  <si>
    <t>Solicitud de Alta de Número de DICOSE</t>
  </si>
  <si>
    <t>Solicitud de Amparo Ley 18.033</t>
  </si>
  <si>
    <t>Solicitud de Antecedentes Laborales</t>
  </si>
  <si>
    <t>Solicitud de Caravanas para la Trazabilidad del Ganado</t>
  </si>
  <si>
    <t>Solicitud de Certificado Habilitante de Empresas Extranjeras para Ofertar en Licitaciones</t>
  </si>
  <si>
    <t>Solicitud de Certificado de Calificación de Empresas Constructoras Extranjeras (Artículo 28 Decreto 208/009) - Registro Nacional de Empresas de Obras Públicas (RNEOP)</t>
  </si>
  <si>
    <t>Solicitud de Certificado de Calificación de Empresas Constructoras Nacionales (V.E.C.A.) - Registro Nacional de Empresas y Obras Públicas (RNEOP)</t>
  </si>
  <si>
    <t>Solicitud de Certificado de Despacho Directo</t>
  </si>
  <si>
    <t>Solicitud de Certificado de Inscripción de Empresas Constructoras Extranjeras (Artículo 33 del Decreto 208/009) - Registro Nacional de Empresas y Obras Públicas (RNEOP)</t>
  </si>
  <si>
    <t>Solicitud de Certificado de Inscripción de Empresas Constructoras Nacionales - Registro Nacional de Empresas y Obras Públicas (RNEOP)</t>
  </si>
  <si>
    <t>Solicitud de Certificado para Firma de Contratos, Consorcios.</t>
  </si>
  <si>
    <t>Solicitud de Certificado para Firma de Contratos, Empresas Extranjeras.</t>
  </si>
  <si>
    <t>Solicitud de Certificado para Firma de Contratos, Empresas Nacionales.</t>
  </si>
  <si>
    <t>Solicitud de Cese del Número DICOSE</t>
  </si>
  <si>
    <t>Solicitud de Clave de Acceso al Sistema Nacional de Información Ganadera (SNIG)</t>
  </si>
  <si>
    <t>Solicitud de Crédito Fiscal por Inversiones para el Acceso al Agua para Uso Productivo en los Establecimientos Agropecuarios</t>
  </si>
  <si>
    <t>Solicitud de Firma de Convenio Social</t>
  </si>
  <si>
    <t>Solicitud de Información Estadística Agropecuaria</t>
  </si>
  <si>
    <t>Solicitud de Información en Poder del Registro Nacional de Empresas de Obras Públicas</t>
  </si>
  <si>
    <t>Solicitud de Información y/o Consulta a Biblioteca MGAP y al Centro de Documentación y Biblioteca DINARA</t>
  </si>
  <si>
    <t>Solicitud de Junta Médica para la Importación de Vehículos para Discapacitados Motrices e Intelectuales</t>
  </si>
  <si>
    <t>Solicitud de Registro de Prestadores de Servicios (REPSE).</t>
  </si>
  <si>
    <t>Solicitud de Servicio de Dosimetría Personal</t>
  </si>
  <si>
    <t>Solicitudes de Constancias y/o Información a DICOSE.</t>
  </si>
  <si>
    <t>Trámite de Exhorto</t>
  </si>
  <si>
    <t>2.16.858.0.0.0.1.1.1.0.2</t>
  </si>
  <si>
    <t>Auditoría Interna de la Nación</t>
  </si>
  <si>
    <t>2.16.858.0.0.0.1.1.1.0.1</t>
  </si>
  <si>
    <t>Contaduría General de la Nación</t>
  </si>
  <si>
    <t>2.16.858.0.0.0.1.1.1.0.4</t>
  </si>
  <si>
    <t>Dirección General Impositiva</t>
  </si>
  <si>
    <t>2.16.858.0.0.0.1.1.1.0.8</t>
  </si>
  <si>
    <t>Dirección General de Casinos</t>
  </si>
  <si>
    <t>2.16.858.0.0.0.1.1.1.0.9</t>
  </si>
  <si>
    <t>Dirección General de Comercio</t>
  </si>
  <si>
    <t>2.16.858.0.0.0.1.1.1.0.0</t>
  </si>
  <si>
    <t>2.16.858.0.0.0.1.1.1.0.5</t>
  </si>
  <si>
    <t>Dirección Nacional de Aduanas</t>
  </si>
  <si>
    <t>2.16.858.0.0.0.1.1.1.0.7</t>
  </si>
  <si>
    <t>Dirección Nacional de Catastro</t>
  </si>
  <si>
    <t>2.16.858.0.0.0.1.1.1.0.6</t>
  </si>
  <si>
    <t>Dirección Nacional de Loterías y Quinielas</t>
  </si>
  <si>
    <t>2.16.858.0.0.0.1.1.1.0.3</t>
  </si>
  <si>
    <t>Tesorería General de la Nación</t>
  </si>
  <si>
    <t>Actualización de Inmobiliarias</t>
  </si>
  <si>
    <t>Alquiler por Contaduría General de la Nación</t>
  </si>
  <si>
    <t>Asesoría Legal Referente a Temas de Usuarios del SGA</t>
  </si>
  <si>
    <t>Cambio de Porcentaje de Descuento</t>
  </si>
  <si>
    <t>Cesión Legal</t>
  </si>
  <si>
    <t>Cesión y Cesión Parcial</t>
  </si>
  <si>
    <t>Constancia de Libre de Deuda</t>
  </si>
  <si>
    <t>Consultas sobre Deudas</t>
  </si>
  <si>
    <t>Contratos Iniciales de Arrendamiento o Ratificación con el Servicio de Garantía de Alquileres</t>
  </si>
  <si>
    <t>Convenio de Pago</t>
  </si>
  <si>
    <t>Depósito de Timbre de Ejecución Judicial.</t>
  </si>
  <si>
    <t>Devolución Depósitos Paralizados.</t>
  </si>
  <si>
    <t>IRPF (Información para Arrendadores Usuarios del SGA - CGN)</t>
  </si>
  <si>
    <t>Incorporación de Nuevos Inquilinos.</t>
  </si>
  <si>
    <t>Levantamiento de Embargo Trabado por el SGA</t>
  </si>
  <si>
    <t>Modificación de Inventario</t>
  </si>
  <si>
    <t>Modificación de Precio</t>
  </si>
  <si>
    <t>Modificación de la Parte Arrendadora</t>
  </si>
  <si>
    <t>Modificación de la Parte Arrendadora por Oficio Judicial</t>
  </si>
  <si>
    <t>Otras Solicitudes</t>
  </si>
  <si>
    <t>Pago de Deudas de Alquiler Relacionados con el Servicio de Garantía de Alquileres</t>
  </si>
  <si>
    <t>Pago de Rescisiones de Contratos a Inquilinos Relacionados con el Servicio de Garantía de Alquileres</t>
  </si>
  <si>
    <t>Presentación Acta de Lanzamiento Usuarios del Servicio de Garantía de Alquileres</t>
  </si>
  <si>
    <t>Ratificaciones de Contratos Particulares de Arrendamiento en el Servicio de Garantía de Alquileres CGN</t>
  </si>
  <si>
    <t>Reclamos a la Tasación de Desperfectos</t>
  </si>
  <si>
    <t>Reclamos y Peticiones de los Usuarios del Servicio de Garantía de Alquileres CGN</t>
  </si>
  <si>
    <t>Registro Empresas Privadas ante el SGA.</t>
  </si>
  <si>
    <t>Registro de Inmobiliarias en el Servicio de Garantía de Alquileres CGN</t>
  </si>
  <si>
    <t>Renovaciones de Contratos de Arrendamiento</t>
  </si>
  <si>
    <t>Rescisiones Parciales de Contratos de Alquiler Relacionados con el Servicio de Garantía de Alquileres (SGA)</t>
  </si>
  <si>
    <t>Rescisiones de Contratos de Alquiler Relacionados con el Servicio de Garantía de Alquileres CGN</t>
  </si>
  <si>
    <t>Rescisión Anticipada con Cláusula</t>
  </si>
  <si>
    <t>Rescisión Anticipada sin Cláusula</t>
  </si>
  <si>
    <t>Rescisión Total por Fallecimiento.</t>
  </si>
  <si>
    <t>Rescisión de Contrato por Acuerdo de Partes sin Inspección</t>
  </si>
  <si>
    <t>Servicios Accesorios (Gastos Comunes, IMM, OSE, UTE Impagos) Relacionados con el Servicio de Garantía de Alquileres</t>
  </si>
  <si>
    <t>Solicitud Código de Retención</t>
  </si>
  <si>
    <t>Solicitud de Inspección</t>
  </si>
  <si>
    <t>Solicitud de Modificación de la Cuenta Bancaria</t>
  </si>
  <si>
    <t>Sustitución de Garantía por Depósito en Institución Bancaria</t>
  </si>
  <si>
    <t>Timbre de Ejecución Judicial - Devolución.</t>
  </si>
  <si>
    <t>Actualización de Legajo de Sociedades Anónimas Abiertas</t>
  </si>
  <si>
    <t>Aprobación de Disoluciones Anticipadas de Sociedades Anónimas.</t>
  </si>
  <si>
    <t>Aprobación de Estatutos de Sociedades Anónimas Estandarizados</t>
  </si>
  <si>
    <t>Aprobación de Estatutos de Sociedades Anónimas No Estandarizados.</t>
  </si>
  <si>
    <t>Asambleas de Cooperativas</t>
  </si>
  <si>
    <t>Certificado de Regularidad de las Cooperativas</t>
  </si>
  <si>
    <t>Compra y Acceso a Estados Contables Inscriptos.</t>
  </si>
  <si>
    <t>Comunicaciones de Cooperativas</t>
  </si>
  <si>
    <t>Comunicación de Aumento de Capital Contractual o Autorizado - Artículo 284</t>
  </si>
  <si>
    <t>Comunicación de Aumentos de Capital Integrado por Nuevos Aportes - Artículo 289</t>
  </si>
  <si>
    <t>Comunicación de Cambio de Fecha de Cierre de Ejercicio Económico - Sociedades Anónimas Abiertas</t>
  </si>
  <si>
    <t>Comunicación de Convocatoria a Asambleas - Sociedades Anónimas Abiertas</t>
  </si>
  <si>
    <t>Comunicación de Reducción Obligatoria de Capital Integrado por Pérdidas - Artículo 293</t>
  </si>
  <si>
    <t>Comunicación de Reducción Voluntaria de Capital Integrado con Rescate de Acciones - Artículo 312</t>
  </si>
  <si>
    <t>Comunicación de Reducción Voluntaria de Capital Integrado por Pérdidas - Artículo 292</t>
  </si>
  <si>
    <t>Comunicación de Reducción de Capital Integrado - Artículos 12 y 16 literal c, de la Ley 19.288 de 26/09/2014</t>
  </si>
  <si>
    <t>Comunicación de Reforma de Estatutos - Artículo 17 Ley 18.930</t>
  </si>
  <si>
    <t>Comunicación de Reintegro de Capital - Artículo 160</t>
  </si>
  <si>
    <t>Constancia de Suscripción e Integración de Capital para Usuarios de Zona Franca</t>
  </si>
  <si>
    <t>Consulta y Reserva de Denominación de Sociedades Anónimas</t>
  </si>
  <si>
    <t>Consultas a la División Sociedades Anónimas</t>
  </si>
  <si>
    <t>Escisión de Sociedades Anónimas</t>
  </si>
  <si>
    <t>Fiscalización de Cooperativas</t>
  </si>
  <si>
    <t>Fusión de Sociedades Anónimas</t>
  </si>
  <si>
    <t>Inscripción de Cooperativas</t>
  </si>
  <si>
    <t>Ley de Usura, N° 18.212 – Comunicación de Operaciones de Crédito de Cooperativas y Asociaciones Civiles</t>
  </si>
  <si>
    <t>Multas Registro de Estados Contables (Multas REC)</t>
  </si>
  <si>
    <t>Presentación de Estados Financieros de Personas Públicas No Estatales y Organismos Privados que Manejan Fondos Públicos (Artículo 199 Ley 16.736).</t>
  </si>
  <si>
    <t>Publicación de Estados Financieros de Organismos Públicos (Art. 190 Ley Nº 19.438)</t>
  </si>
  <si>
    <t>Reforma de Estatutos de Sociedades Anónimas.</t>
  </si>
  <si>
    <t>Registro de Estados Contables.</t>
  </si>
  <si>
    <t>Solicitud de Acceso a la Información Pública</t>
  </si>
  <si>
    <t>Solicitud de Cobro de Multa Artículo 4 - Ley 19288</t>
  </si>
  <si>
    <t>Solicitud de Convocatoria a Asamblea (Art. 344 Ley 16.060)</t>
  </si>
  <si>
    <t>Solicitud de Designación de Administrador Provisorio</t>
  </si>
  <si>
    <t>Solicitud de Información Sociedades Anónimas (Artículo 419 de la Ley 16.060)</t>
  </si>
  <si>
    <t>Solicitud de Pago de Multas: arts. 8º y 9º Ley 18930 art. 4º Ley 19288 Ley 19484</t>
  </si>
  <si>
    <t>Transformación de Sociedad Anónima en Otro Tipo de Sociedad</t>
  </si>
  <si>
    <t>Transformación de una Sociedad Regularmente Constituida a Sociedad Anónima.</t>
  </si>
  <si>
    <t>Visación de Estados Financieros de Cooperativas</t>
  </si>
  <si>
    <t>Visación de Estados Financieros de Sociedades Anónimas Abiertas</t>
  </si>
  <si>
    <t>Cesión de Crédito a Favor de DGI - BPS.</t>
  </si>
  <si>
    <t>Modificación de Datos en Registro de Beneficiarios del Gobierno Central</t>
  </si>
  <si>
    <t>Registro de Beneficiarios del Gobierno Central</t>
  </si>
  <si>
    <t>Certificado Único - Consulta de Vigencia Anual</t>
  </si>
  <si>
    <t>Clausura Empresa Unipersonal (Monotributo, Monotributo MIDES, IVA Mínimo, etc.)</t>
  </si>
  <si>
    <t>Clausura de Empresa Unipersonal por Fallecimiento del Titular.</t>
  </si>
  <si>
    <t>Clausura de Núcleo Familiar Contribuyente de Impuesto al Patrimonio</t>
  </si>
  <si>
    <t>Clausura de Persona Física Contribuyente de Impuesto al Patrimonio</t>
  </si>
  <si>
    <t>Clausura de Sociedades Personales con Contrato (Colectiva, SRL, LTDA) en el RUT</t>
  </si>
  <si>
    <t>Clausura de Sucesión Indivisa con Actividad Empresarial.</t>
  </si>
  <si>
    <t>Clausura de Sucursales y Otros Locales en el RUT.</t>
  </si>
  <si>
    <t>Clausura o Liquidación de Sociedades en Comandita por Acciones en el RUT</t>
  </si>
  <si>
    <t>Clausura y Liquidación de Sociedades Anónimas en el RUT</t>
  </si>
  <si>
    <t>Clausura – Fideicomiso</t>
  </si>
  <si>
    <t>Clausura – Revocación de Apoderado de una Empresa</t>
  </si>
  <si>
    <t>Clave con Contrato de Adhesión</t>
  </si>
  <si>
    <t>Clave sin Contrato para Servicios Web de DGI.</t>
  </si>
  <si>
    <t>Consulta de Certificado Único Especial</t>
  </si>
  <si>
    <t>Consulta de Deuda - Impuesto de Primaria.</t>
  </si>
  <si>
    <t>Denuncias sobre Fraude Tributario.</t>
  </si>
  <si>
    <t>Descarga de Formularios y Programas de Ayuda.</t>
  </si>
  <si>
    <t>Exoneracion de IRPF por Arrendamientos de Inmuebles.</t>
  </si>
  <si>
    <t>Formulario 1700</t>
  </si>
  <si>
    <t>Formulario 1701</t>
  </si>
  <si>
    <t>Impresión de Boletos de Pago - Adeudos DGI.</t>
  </si>
  <si>
    <t>Inscripción Sociedad de Hecho - Monotributo Social MIDES (Ley 18.874)</t>
  </si>
  <si>
    <t>Inscripción de Agrupación Política</t>
  </si>
  <si>
    <t>Inscripción de Alta a un Local</t>
  </si>
  <si>
    <t>Inscripción de Apoderado de una Empresa.</t>
  </si>
  <si>
    <t>Inscripción de Asociación Civil, Club o Fundación</t>
  </si>
  <si>
    <t>Inscripción de Comisión de Fomento Escolar.</t>
  </si>
  <si>
    <t>Inscripción de Condominio.</t>
  </si>
  <si>
    <t>Inscripción de Cooperativa</t>
  </si>
  <si>
    <t>Inscripción de Designación de un Administrador de Empresa Unipersonal por Jubilación e Inactividad</t>
  </si>
  <si>
    <t>Inscripción de Edificio</t>
  </si>
  <si>
    <t>Inscripción de Empresa Extranjera Propietaria de Inmuebles Exclusivamente</t>
  </si>
  <si>
    <t>Inscripción de Empresa Extranjera con Actividad Accidental Sin Establecimiento Permanente</t>
  </si>
  <si>
    <t>Inscripción de Empresa Unipersonal Monotributo Social Mides Ley 18.874.</t>
  </si>
  <si>
    <t>Inscripción de Empresa Unipersonal Monotributo.</t>
  </si>
  <si>
    <t>Inscripción de Empresa Unipersonal con Actividad Agropecuaria</t>
  </si>
  <si>
    <t>Inscripción de Empresa Unipersonal.</t>
  </si>
  <si>
    <t>Inscripción de Fideicomiso</t>
  </si>
  <si>
    <t>Inscripción de Grupo de Interés Económico con Actividad Agropecuaria</t>
  </si>
  <si>
    <t>Inscripción de Grupo de Interés Económico.</t>
  </si>
  <si>
    <t>Inscripción de Imprentas.</t>
  </si>
  <si>
    <t>Inscripción de Institución de Asistencia Médica Colectiva</t>
  </si>
  <si>
    <t>Inscripción de Núcleo Familiar para el Impuesto al Patrimonio.</t>
  </si>
  <si>
    <t>Inscripción de Organismo Internacional, Embajada Extranjera, Consulado o Representación Diplomática</t>
  </si>
  <si>
    <t>Inscripción de Organismos del Estado</t>
  </si>
  <si>
    <t>Inscripción de Persona Física IRPF.</t>
  </si>
  <si>
    <t>Inscripción de Profesional Universitario.</t>
  </si>
  <si>
    <t>Inscripción de Sociedad Anónima en Formación.</t>
  </si>
  <si>
    <t>Inscripción de Sociedad Civil, Asociación o Sociedad con Objeto Agrario</t>
  </si>
  <si>
    <t>Inscripción de Sociedad Personal con Contrato (Colectiva, SRL, En Comandita Simple y Ltda)</t>
  </si>
  <si>
    <t>Inscripción de Sociedad de Hecho</t>
  </si>
  <si>
    <t>Inscripción de Sociedad de Hecho Monotributo.</t>
  </si>
  <si>
    <t>Inscripción de Sociedad de Hecho con Actividad Agropecuaria</t>
  </si>
  <si>
    <t>Inscripción de Sociedad de Hecho por Obras en Construcción</t>
  </si>
  <si>
    <t>Inscripción de Sociedad en Comandita por Acciones.</t>
  </si>
  <si>
    <t>Inscripción de Sociedades Personales con Contrato (Colectiva, S.R.L., en Comandita Simple) con Actividad Agropecuaria</t>
  </si>
  <si>
    <t>Inscripción de Sucesión Indivisa con Actividad Comercial o Industrial</t>
  </si>
  <si>
    <t>Inscripción de Sucesión Indivisa sin Actividad Empresarial</t>
  </si>
  <si>
    <t>Inscripción de Sucursal de Empresa Extranjera</t>
  </si>
  <si>
    <t>Inscripción de una Empresa Extranjera Integrante de una Sociedad Uruguaya</t>
  </si>
  <si>
    <t>Inscripción de una Empresa Extranjera con Establecimiento Permanente</t>
  </si>
  <si>
    <t>Inscripción de una Sucesión de Empresa Unipersonal con Actividad Agropecuaria</t>
  </si>
  <si>
    <t>Inscripción de una Sucesión para Impuesto al Patrimonio</t>
  </si>
  <si>
    <t>Modificación Re Domiciliación de Empresa Uruguaya al Extranjero</t>
  </si>
  <si>
    <t>Modificación de Administración y Representación de una Entidad con Contrato en el RUT</t>
  </si>
  <si>
    <t>Modificación de Administrador de un Edificio</t>
  </si>
  <si>
    <t>Modificación de Denominación de Sociedad Anónima</t>
  </si>
  <si>
    <t>Modificación de Denominación de Sociedad Personal con Contrato</t>
  </si>
  <si>
    <t>Modificación de Domicilio Constituido en el Registro Único Tributario.</t>
  </si>
  <si>
    <t>Modificación de Domicilio Fiscal en el Registro Único de Contribuyentes.</t>
  </si>
  <si>
    <t>Modificación de Fecha de Balance.</t>
  </si>
  <si>
    <t>Modificación de Giro – Monotributo Social MIDES (Ley 18.874)</t>
  </si>
  <si>
    <t>Modificación de Impuestos a los que se Está Obligado Cuando no Implica Cambio de Giro</t>
  </si>
  <si>
    <t>Modificación de Naturaleza Jurídica en el RUT</t>
  </si>
  <si>
    <t>Modificación de Titulares de Sociedad Personal con Contrato por Fallecimiento de Titulares</t>
  </si>
  <si>
    <t>Modificación de Titulares de Sociedad de Hecho (Cesión de Derechos)</t>
  </si>
  <si>
    <t>Modificación de Titulares de Sociedad de Hecho en Caso del Fallecimiento de un Integrante</t>
  </si>
  <si>
    <t>Modificación de Titulares de Sociedad de Hecho – Monotributo Social MIDES (Ley 18.874)</t>
  </si>
  <si>
    <t>Modificación de Titulares de Sociedades Personales con Contrato (por Cesión de Cuota)</t>
  </si>
  <si>
    <t>Modificación de Titulares en una Sociedad Anónima (Cambio de Directorio)</t>
  </si>
  <si>
    <t>Modificación del Nombre o Denominación de una Sociedad de Hecho (Sin Modificación de Titulares)</t>
  </si>
  <si>
    <t>Modificación en el Tipo de Acciones de una Sociedad en el RUT</t>
  </si>
  <si>
    <t>Modificación: Cambio o Anexo de una Actividad Económica o Giro</t>
  </si>
  <si>
    <t>Pago de Tributos de Contribuyentes NO CEDE a DGI</t>
  </si>
  <si>
    <t>Presentación de Declaraciones Juradas por Internet</t>
  </si>
  <si>
    <t>Reinicio de Actividades de Sociedades de Hecho</t>
  </si>
  <si>
    <t>Reinicio de Actividades de Unipersonales.</t>
  </si>
  <si>
    <t>Solicitud Duplicado Inscripción RUT</t>
  </si>
  <si>
    <t>Solicitud Estampillas de Whisky Nacionales e Importados</t>
  </si>
  <si>
    <t>Solicitud de Autorización para Impresión de Documentación por Internet</t>
  </si>
  <si>
    <t>Solicitud de Cambio de Domicilio de Envío de Factura para Inmuebles Urbanos, Suburbanos y Rurales Sin Explotación Agropecuaria</t>
  </si>
  <si>
    <t>Solicitud de Cambio de Endosatario en Certificado de Crédito.</t>
  </si>
  <si>
    <t>Solicitud de Cambio de Titular de la Factura para Inmuebles Urbanos, Suburbanos y Rurales Sin Explotación Agropecuaria</t>
  </si>
  <si>
    <t>Solicitud de Certificado de Residencia Fiscal.</t>
  </si>
  <si>
    <t>Solicitud de Certificado por Desafectación de Vehículos para Intendencias Municipales</t>
  </si>
  <si>
    <t>Solicitud de Certificado Único Dirección General Impositiva</t>
  </si>
  <si>
    <t>Solicitud de Certificado Único Especial</t>
  </si>
  <si>
    <t>Solicitud de Certificados de Crédito.</t>
  </si>
  <si>
    <t>Solicitud de Cese de Exoneración del Impuesto de Inmuebles Urbanos, Suburbanos y Rurales Sin Explotación Agropecuaria</t>
  </si>
  <si>
    <t>Solicitud de Constancia de Estar al Día con el Impuesto de Primaria</t>
  </si>
  <si>
    <t>Solicitud de Constancia de Estar al Día con el Impuesto de Primaria de Padrones Rurales Con Explotación Agropecuaria.</t>
  </si>
  <si>
    <t>Solicitud de Constancia de Exoneración del Impuesto de Primaria de Padrones Rurales Con Explotación Agropecuaria.</t>
  </si>
  <si>
    <t>Solicitud de Constancia de Exoneración del Impuesto de Primaria de Padrones Urbanos, Suburbanos y Rurales Sin Explotación Agropecuaria.</t>
  </si>
  <si>
    <t>Solicitud de Desglose de Deuda/Ingreso Previo para Inmuebles Urbanos, Suburbanos y Rurales Sin Explotación Agropecuaria.</t>
  </si>
  <si>
    <t>Solicitud de Devolución de Pago del Impuesto de Inmuebles Urbanos, Suburbanos y Rurales Sin Explotación Agropecuaria.</t>
  </si>
  <si>
    <t>Solicitud de Exoneración del Impuesto de Inmuebles Urbanos, Suburbanos y Rurales Sin Explotación Agropecuaria</t>
  </si>
  <si>
    <t>Solicitud de Facilidades de Inmuebles Urbanos/Suburbanos/Rurales para Impuesto de Primaria.</t>
  </si>
  <si>
    <t>Solicitud de Ingreso de Padrón Común para Pago del Impuesto de Inmuebles Urbanos, Suburbanos y Rurales Sin Explotación Agropecuaria.</t>
  </si>
  <si>
    <t>Solicitud de Ingreso/Reliquidación de Propiedad Horizontal para Pago del Impuesto de Inmuebles Urbanos, Suburbanos y Rurales Sin Explotación Agropecuaria.</t>
  </si>
  <si>
    <t>Solicitud de Reaforo para Pago del Impuesto de Inmuebles Urbanos, Suburbanos y Rurales Sin Explotación Agropecuaria.</t>
  </si>
  <si>
    <t>Solicitud de Reparcelamiento para Pago del Impuesto de Inmuebles Urbanos, Suburbanos y Rurales Sin Explotación Agropecuaria</t>
  </si>
  <si>
    <t>Declaración de Valores ante Dirección Nacional de Aduanas</t>
  </si>
  <si>
    <t>Equipaje de Viajeros - Gestión de la Franquicia de Equipaje</t>
  </si>
  <si>
    <t>Estudio de Valor en Aduana y Vinculación.</t>
  </si>
  <si>
    <t>Expediente Electrónico Gex</t>
  </si>
  <si>
    <t>Extranjeros que Ingresan para Residir en Forma Permanente</t>
  </si>
  <si>
    <t>Ingreso Encomiendas Postales Internacionales</t>
  </si>
  <si>
    <t>Inscripción de Agente de Carga Aérea.</t>
  </si>
  <si>
    <t>Inscripción de Agente de Transporte Aéreo</t>
  </si>
  <si>
    <t>Inscripción de Agente de Transporte Marítimo</t>
  </si>
  <si>
    <t>Inscripción de Apoderado de Despachante de Aduana</t>
  </si>
  <si>
    <t>Inscripción de Despachante de Aduana (Personas Físicas y Personas Jurídicas)</t>
  </si>
  <si>
    <t>Inscripción de Proveedores de a Bordo</t>
  </si>
  <si>
    <t>Inscripción para Rendir Examen para Apoderado de Despachante de Aduana</t>
  </si>
  <si>
    <t>Inscripción para Rendir Examen para Despachante de Aduana</t>
  </si>
  <si>
    <t>Introducción Temporal de Vehículos de Turistas Extra - MERCOSUR</t>
  </si>
  <si>
    <t>Introducción de Vehículos de Turistas del MERCOSUR</t>
  </si>
  <si>
    <t>Mudanza de Uruguayos que Retornan al País Amparados en la Ley 18.250</t>
  </si>
  <si>
    <t>Recepción de Denuncias</t>
  </si>
  <si>
    <t>Registro de Cédula de Identidad Electrónica</t>
  </si>
  <si>
    <t>Salida Temporal de Vehículos de Propiedad de Empresas Locadoras de los Países del Mercosur</t>
  </si>
  <si>
    <t>Solicitud de Acceso Externo al Sistema LUCIA</t>
  </si>
  <si>
    <t>Solicitud de Acceso a la Información Pública - Dirección Nacional de Aduanas</t>
  </si>
  <si>
    <t>Solicitud de Carné de Despachante</t>
  </si>
  <si>
    <t>Solicitud de Carné para Empleado de Despachante.</t>
  </si>
  <si>
    <t>Solicitud de Certificado de Libre de Proceso</t>
  </si>
  <si>
    <t>Solicitud de Ingreso/Salida de Equipajes de Viajeros – MUDANZAS en Régimen Mercosur</t>
  </si>
  <si>
    <t>Tratamiento Aduanero Simplificado para el Material Promocional del Mercosur</t>
  </si>
  <si>
    <t>Autorización Juegos Telefónicos 0900</t>
  </si>
  <si>
    <t>Certificado Cobro de Premios</t>
  </si>
  <si>
    <t>Certificado de Desempeño como Sub Agente, Corredor o Lotero</t>
  </si>
  <si>
    <t>Cobro de Premios</t>
  </si>
  <si>
    <t>Denuncias ante Dirección Nacional de Loterías y Quinielas</t>
  </si>
  <si>
    <t>Habilitación de Subagentes, Corredores o Loteros.</t>
  </si>
  <si>
    <t>Pérdida o Hurto de Billetes de Lotería.</t>
  </si>
  <si>
    <t>Registro de Aspirantes para la Adjudicación de Agencias de Lotería</t>
  </si>
  <si>
    <t>Renuncia Cotitularidad Agencia de Loteria o Quiniela.</t>
  </si>
  <si>
    <t>Solicitud de Autorización para Rifas</t>
  </si>
  <si>
    <t>Solicitud de Cotitularidad de Agencias de Quinielas o Loterías</t>
  </si>
  <si>
    <t>Registro de Planos de Mensura</t>
  </si>
  <si>
    <t>Vladimir</t>
  </si>
  <si>
    <t>Anulación de Planos</t>
  </si>
  <si>
    <t>Corrección de Planos.</t>
  </si>
  <si>
    <t>Cédula Catastral</t>
  </si>
  <si>
    <t>Cédula Catastral Informada</t>
  </si>
  <si>
    <t>Declaración Jurada de Caracterización Urbana.</t>
  </si>
  <si>
    <t>Desestimiento de Fusión.</t>
  </si>
  <si>
    <t>Desestimiento de Propiedad Horizontal</t>
  </si>
  <si>
    <t>Incorporación a Propiedad Horizontal Rural.</t>
  </si>
  <si>
    <t>Modificaciones Prediales Fusiones.</t>
  </si>
  <si>
    <t>Plano de Fraccionamiento Recién Tramitado.</t>
  </si>
  <si>
    <t>Planos Propiedad Horizontal - Ley 14.261</t>
  </si>
  <si>
    <t>Planos Préstamos Privados - Ley 16.760</t>
  </si>
  <si>
    <t>Planos de Fraccionamiento Anteriores.</t>
  </si>
  <si>
    <t>Rectificación de Áreas.</t>
  </si>
  <si>
    <t>Registro de Permisos de Construcción</t>
  </si>
  <si>
    <t>Registro de Planos Incorporación a Prop. Horizontal- Ley 18795</t>
  </si>
  <si>
    <t>Registro de Planos Propiedad Horizontal - Ley 10.751</t>
  </si>
  <si>
    <t>Registro de Planos Propiedad Horizontal - Proyecto</t>
  </si>
  <si>
    <t>Registro de Planos de Mensura - Fusiones.</t>
  </si>
  <si>
    <t>Registro de Planos de Mensura - Propiedad Horizontal.</t>
  </si>
  <si>
    <t>Registro de Planos de Mensura y Fraccionamiento o Reparcelamiento</t>
  </si>
  <si>
    <t>Solicitud de Empadronamientos</t>
  </si>
  <si>
    <t>Solicitud de Revisión de Valor Real - Valor Catastral</t>
  </si>
  <si>
    <t>Solicitud de Tasación para Organismos Públicos</t>
  </si>
  <si>
    <t>Solicitud de Usuario para Sede Electrónica</t>
  </si>
  <si>
    <t>Solicitud de Valores Provisorios</t>
  </si>
  <si>
    <t>Solicitud de Auto Exclusión para Ludópatas de Salas y Casinos del Estado</t>
  </si>
  <si>
    <t>Acceso a la Información Pública - Dirección General de Comercio</t>
  </si>
  <si>
    <t>Aumento de Cupo de Personal Extranjero en Zonas Francas</t>
  </si>
  <si>
    <t>Autorización de Fraccionamientos / Reparcelamientos en Zonas Francas</t>
  </si>
  <si>
    <t>Consulta en Atención Personalizada</t>
  </si>
  <si>
    <t>Consulta y/o Reclamo en Materia de Relaciones de Consumo</t>
  </si>
  <si>
    <t>Dar de Baja Establecimiento en el Sistema de Información de Precios al Consumidor (SIPC)</t>
  </si>
  <si>
    <t>Declaración Jurada por Concepto de Canon de Desarrolladores de Zonas Francas Privadas</t>
  </si>
  <si>
    <t>Declaración Jurada por Concepto de Canon de Zona Franca Pública</t>
  </si>
  <si>
    <t>Denuncias Vinculadas a las Ferias Administradas por el Organismo</t>
  </si>
  <si>
    <t>Denuncias de Diferentes Organismos Estatales, Paraestatales, Municipales, Entes Autónomos y Servicios Descentralizados</t>
  </si>
  <si>
    <t>Descargos por Concepto de Labrado de Actas</t>
  </si>
  <si>
    <t>Fin de Obras de Infraestructura o Edilicias en Zonas Francas (Excepto Zonas Francas de Servicios)</t>
  </si>
  <si>
    <t>Información Telefónica sobre Trámites Ingresados en el Área Defensa del Consumidor</t>
  </si>
  <si>
    <t>Ingreso y Acopio de Combustibles en Zonas Francas</t>
  </si>
  <si>
    <t>Inicio de Obras en Zonas Francas de Servicios</t>
  </si>
  <si>
    <t>Justificación de Inasistencias - Ferias</t>
  </si>
  <si>
    <t>Modificaciones de Promociones Comerciales y Extensiones de Plazo de Duración de Promociones</t>
  </si>
  <si>
    <t>Petitorios, Recursos y Fundamentación de los Recursos</t>
  </si>
  <si>
    <t>Presentación de Actas de Sorteo y Actas de Entrega de Premios</t>
  </si>
  <si>
    <t>Presentación de Escritos en Expedientes Iniciados o Informando Nuevo Domicilio Constituido para Notificaciones</t>
  </si>
  <si>
    <t>Presentación del Listado de Ganadores en una Promoción ya Autorizada</t>
  </si>
  <si>
    <t>Realizar Declaración de Precios en el Sistema de Información de Precios al Consumidor</t>
  </si>
  <si>
    <t>Recepción de Denuncia sobre Faltas a las Normas que Regulan la Relación de Consumo</t>
  </si>
  <si>
    <t>Registro de Establecimiento Sistema de Información de Precios al Consumidor (SIPC)</t>
  </si>
  <si>
    <t>Renovación de Constancias de Usuarios de Zonas Francas</t>
  </si>
  <si>
    <t>Renovación de Documentos por Vencimiento Ferias</t>
  </si>
  <si>
    <t>Solicitud de Audiencia Administrativa entre Partes para Dirimir un Conflicto</t>
  </si>
  <si>
    <t>Solicitud de Aumento de Metros de Feria</t>
  </si>
  <si>
    <t>Solicitud de Autorización de Contratos de Usuarios de Zonas Francas (Constitución - Modificación - Rescisión)</t>
  </si>
  <si>
    <t>Solicitud de Autorización de Sorteos Promocionales Presentados por Empresas</t>
  </si>
  <si>
    <t>Solicitud de Calidad de Consumidor Final</t>
  </si>
  <si>
    <t>Solicitud de Cambio de Feria</t>
  </si>
  <si>
    <t>Solicitud de Informe de Actuaciones para Consumidor o Proveedor</t>
  </si>
  <si>
    <t>Solicitud de Licencias de Permisarios de Ferias</t>
  </si>
  <si>
    <t>Solicitud de Permisos de Ferias</t>
  </si>
  <si>
    <t>Solicitud de Reconocimiento de Años Trabajados en Ferias del Organismo</t>
  </si>
  <si>
    <t>Solicitud de Traslado de Ferias</t>
  </si>
  <si>
    <t>Traspasos de Permisos de Ferias</t>
  </si>
  <si>
    <t>2.16.858.0.0.0.1.1.10.0.3</t>
  </si>
  <si>
    <t>Comando General de la Armada</t>
  </si>
  <si>
    <t>2.16.858.0.0.0.1.1.10.0.4</t>
  </si>
  <si>
    <t>Comando General de la Fuerza Aérea</t>
  </si>
  <si>
    <t>2.16.858.0.0.0.1.1.10.0.2</t>
  </si>
  <si>
    <t>Comando General del Ejército</t>
  </si>
  <si>
    <t>2.16.858.0.0.0.1.1.10.0.0</t>
  </si>
  <si>
    <t>2.16.858.0.0.0.1.1.10.0.6</t>
  </si>
  <si>
    <t>Dirección General de los Servicios de las Fuerzas Armadas - Servicio de Tutelas</t>
  </si>
  <si>
    <t>2.16.858.0.0.0.1.1.10.0.9</t>
  </si>
  <si>
    <t>Dirección Nacional de Aviación Civil e Infraestructura Aeronáutica</t>
  </si>
  <si>
    <t>2.16.858.0.0.0.1.1.10.0.5</t>
  </si>
  <si>
    <t>Dirección Nacional de Sanidad de las Fuerzas Armadas</t>
  </si>
  <si>
    <t>2.16.858.0.0.0.1.1.10.0.7</t>
  </si>
  <si>
    <t>Servicio de Retiro y Pensiones de las Fuerzas Armadas</t>
  </si>
  <si>
    <t>Acceso Libre a Biblioteca - Mapoteca del Instituto Geográfico Militar</t>
  </si>
  <si>
    <t>Adquisición y Empleo de Materiales Explosivos</t>
  </si>
  <si>
    <t>Apoyo a la Comunidad - Ministerio de Defensa Nacional (MDN)</t>
  </si>
  <si>
    <t>Constancia de Servicios Prestados en el Ejército</t>
  </si>
  <si>
    <t>Constancia de Servicios Prestados en el Ejército Nacional</t>
  </si>
  <si>
    <t>Coordenadas de Altitud y Altitud Media de Antenas para URSEC o DINACIA</t>
  </si>
  <si>
    <t>Habilitación de Local de Recarga de Municiones</t>
  </si>
  <si>
    <t>INFORMES DE ARMERIAS</t>
  </si>
  <si>
    <t>Ingreso a la Escuela de Comunicaciones del Ejército</t>
  </si>
  <si>
    <t>Inscripción como Importador de Armas, Municiones, Sustancias Peligrosas y Pirotécnicos</t>
  </si>
  <si>
    <t>Inscripción de Casa Comercial</t>
  </si>
  <si>
    <t>Registro de Armas - Obtención de Guía de Posesión de Armas</t>
  </si>
  <si>
    <t>Registro de Canteras</t>
  </si>
  <si>
    <t>Registro de Coleccionista de Armas y Municiones</t>
  </si>
  <si>
    <t>Registro de Empresa SMA</t>
  </si>
  <si>
    <t>Registro de Recargadores de Munición</t>
  </si>
  <si>
    <t>Registro y Habilitación para Barrenista</t>
  </si>
  <si>
    <t>Solicitud de Información y/o Asesoramiento de Biblioteca</t>
  </si>
  <si>
    <t>Solicitud de Información y/o Asesoramiento de Historia Militar</t>
  </si>
  <si>
    <t>Solicitud de Productos y Servicios, Cartografías y Fotos Aéreas al Servicio Geográfico Militar</t>
  </si>
  <si>
    <t>Tareas de Apoyo a la Comunidad</t>
  </si>
  <si>
    <t>Visaciones de Publicaciones Cartográficas en el Instituto Geográfico Militar</t>
  </si>
  <si>
    <t>Visitas Guiadas - Servicio Geográfico Militar</t>
  </si>
  <si>
    <t>Visitas Guiadas a Museos Militares</t>
  </si>
  <si>
    <t>Alta y Cambio de Motor en Embarcaciones Matriculadas</t>
  </si>
  <si>
    <t>Antecedentes de propiedad y deuda de Tasa Anual de una embarcación de matrícula nacional menor a 6 TRB</t>
  </si>
  <si>
    <t>Baja de Embarcaciones Menores a 6 TRB</t>
  </si>
  <si>
    <t>Cambio de Puerto de Matriculación</t>
  </si>
  <si>
    <t>Cambio de nombre de una embarcación</t>
  </si>
  <si>
    <t>Constancia de Estadía de Buques</t>
  </si>
  <si>
    <t>Contratación de Servicios Especiales en Tierra y Embarcado</t>
  </si>
  <si>
    <t>Ingreso a la Escuela de Especialidades de la Armada Nacional</t>
  </si>
  <si>
    <t>Libreta de Embarque</t>
  </si>
  <si>
    <t>Matriculación de Embarcaciones Estilo Motos Náuticas</t>
  </si>
  <si>
    <t>Partes Realizados por Prefectura en Accidentes de Tránsito</t>
  </si>
  <si>
    <t>Permiso de Embarque</t>
  </si>
  <si>
    <t>Presentación de Denuncias en la Prefectura Nacional Naval</t>
  </si>
  <si>
    <t>Presentación de Evaluación de Protección de Buque o Instalación Portuaria</t>
  </si>
  <si>
    <t>Presentación de Plan de Protección de Buque o Instalación Portuaria</t>
  </si>
  <si>
    <t>Presentación de Protestas de Mar</t>
  </si>
  <si>
    <t>Presentación de Sugerencias en la Prefectura Nacional Naval</t>
  </si>
  <si>
    <t>Recepción de Manifiesto de Mercancías Peligrosas</t>
  </si>
  <si>
    <t>Registro de Empresas en el Puerto de Montevideo</t>
  </si>
  <si>
    <t>Registro de Empresas para Operar Dentro del Puerto de Montevideo</t>
  </si>
  <si>
    <t>Renovación de Brevet deportivo</t>
  </si>
  <si>
    <t>Solicitud de Abanderamiento Mayor a 6 TRB</t>
  </si>
  <si>
    <t>Solicitud de Autorizaciones para Trabajos Relacionados con Operativas de Buques</t>
  </si>
  <si>
    <t>Solicitud de Autorización de Salida de Mercadería Peligrosa - se clasifica en “Clase 1” y “Clase 4.1 Nitrocelulosa”</t>
  </si>
  <si>
    <t>Solicitud de Brevet Deportivo Clases "A", "B", "C" y "D"</t>
  </si>
  <si>
    <t>Solicitud de Certificado Internacional de Protección del Buque</t>
  </si>
  <si>
    <t>Solicitud de Cese de Bandera para Embarcaciones No Deportivas Menores a 6 TRB</t>
  </si>
  <si>
    <t>Solicitud de Cese de Bandera para todas las Actividades Excepto Deportes Mayores a 6 TRB</t>
  </si>
  <si>
    <t>Solicitud de Declaración de Cumplimiento de Instalación Portuaria</t>
  </si>
  <si>
    <t>Solicitud de Desclasificación de Mercancías Peligrosas</t>
  </si>
  <si>
    <t>Solicitud de Duplicado de Brevet</t>
  </si>
  <si>
    <t>Solicitud de Entrada y Despacho de Buques</t>
  </si>
  <si>
    <t>Solicitud de Fondeo</t>
  </si>
  <si>
    <t>Solicitud de Matriculación de Embarcaciones Menores a 6 TRB</t>
  </si>
  <si>
    <t>Solicitud de Retiro de Motor de las Embarcaciones</t>
  </si>
  <si>
    <t>Solicitud para ser autorizado como Organización de Protección Reconocida (OPR)</t>
  </si>
  <si>
    <t>Transferencia de Embarcaciones Menores a 0.600 TRB con Motor</t>
  </si>
  <si>
    <t>Transferencia de Embarcaciones de Pesca Artesanal</t>
  </si>
  <si>
    <t>Transferencia de Embarcaciones de Tráfico</t>
  </si>
  <si>
    <t>Transferencia de embarcaciones deportivas de hasta 5.99 TRB</t>
  </si>
  <si>
    <t>Transferencia de embarcaciones menores a 0.600 TRB (sin motor)</t>
  </si>
  <si>
    <t>Visita de Centros de Enseñanza a Unidades de la Armada Nacional</t>
  </si>
  <si>
    <t>Solicitud de Ingreso a la Escuela Naval</t>
  </si>
  <si>
    <t>Solicitud de Entrada y Despacho de Embarcaciones Deportivas, Tráfico y Pesca Artesanal (N)</t>
  </si>
  <si>
    <t>Solicitud de Alta de Embarcación</t>
  </si>
  <si>
    <t>Gestión de Embarcaciones</t>
  </si>
  <si>
    <t>Trámite de Libreta de Buzo (Primera Vez y Renovación)</t>
  </si>
  <si>
    <t>Alta de curso OMI</t>
  </si>
  <si>
    <t>Deuda de Tasa Anual de una Embarcación y Pago de tributos</t>
  </si>
  <si>
    <t>Solicitud de Inspecciones de Embarcación</t>
  </si>
  <si>
    <t>Certificado de Servicios Prestados en la Fuerza Aérea Uruguaya</t>
  </si>
  <si>
    <t>Expedición de Certificado de Aptitud Psicofísica al Personal Aeronáutico Civil</t>
  </si>
  <si>
    <t>Ingreso a la Escuela Tecnica de Aeronautica</t>
  </si>
  <si>
    <t>Ingreso a la Fuerza Aérea como Personal Subalterno en el Grado de Soldado de Primera.</t>
  </si>
  <si>
    <t>Auxiliar de Farmacia Hospitalaria</t>
  </si>
  <si>
    <t>Curso Manipulador de Alimentos "Nivel Decisores"</t>
  </si>
  <si>
    <t>Curso Manipulador de Alimentos "Nivel Operario"</t>
  </si>
  <si>
    <t>Curso Operador PC Office</t>
  </si>
  <si>
    <t>Curso Prevención del Suicidio</t>
  </si>
  <si>
    <t>Curso de Auxiliar de Enfermería Adiestrado en Central de Esterilización y Economato</t>
  </si>
  <si>
    <t>Curso de Auxiliar de Enfermería Adiestrado en Cuidados Intensivos de Adultos y Niños</t>
  </si>
  <si>
    <t>Curso de Auxiliar de Enfermería Integral (Modulo I)</t>
  </si>
  <si>
    <t>Curso de Auxiliar de Enfermería Integral (Módulo II)</t>
  </si>
  <si>
    <t>Curso de Auxiliar de Enfermería Integral (Módulo III).</t>
  </si>
  <si>
    <t>Curso de Auxiliar de Servicio, Ayudante de Cocina y Tisanería</t>
  </si>
  <si>
    <t>Curso de Cuidadores Para Adultos Mayores.</t>
  </si>
  <si>
    <t>Vacunaciones</t>
  </si>
  <si>
    <t>Acceso al Servicio Fúnebre del Fondo Especial de Tutela Social</t>
  </si>
  <si>
    <t>Solicitud de Apoyo Económico para Centros Especializados y Transporte Escolar - para Aportantes al Fondo Especial de Tutela Social</t>
  </si>
  <si>
    <t>Solicitud de Apoyo Económico para Cristales</t>
  </si>
  <si>
    <t>Solicitud de Apoyo Económico para Lentillas Intraoculares y Sustancia Viscoelástica</t>
  </si>
  <si>
    <t>Solicitud de Apoyo a Desastres Naturales</t>
  </si>
  <si>
    <t>Solicitud de Beneficio de Casas de Salud para Integrantes de las Fuerzas Armadas</t>
  </si>
  <si>
    <t>Solicitud de Beneficio para Audífonos</t>
  </si>
  <si>
    <t>Solicitud de Cremación</t>
  </si>
  <si>
    <t>Solicitud de Expediente Fúnebre</t>
  </si>
  <si>
    <t>Solicitud de Ingreso al Urnario</t>
  </si>
  <si>
    <t>Solicitud de Traslado de Urnas</t>
  </si>
  <si>
    <t>Acrecimiento de Pensión de Integrantes de las Fuerzas Armadas</t>
  </si>
  <si>
    <t>Acumulación de Servicios Ley 17.819 de fecha 06/09/2004 - para Integrantes de las Fuerzas Armadas</t>
  </si>
  <si>
    <t>Alta de Asignación Familiar en Servicio de Retiros y Pensiones de las Fuerzas Armadas</t>
  </si>
  <si>
    <t>Anticipo de Retiro en las Fuerzas Armadas</t>
  </si>
  <si>
    <t>Carné de Representante para Integrantes de las Fuerzas Armadas</t>
  </si>
  <si>
    <t>Certificado Fondo de Solidaridad Emitido por Servicios de Retiros y Pensiones de las Fuerzas Armadas</t>
  </si>
  <si>
    <t>Certificado de Aportes a Servicio Fúnebre - Servicio de Retiros y Pensiones de las Fuerzas Armadas</t>
  </si>
  <si>
    <t>Certificado de Aportes a la Dirección de Sanidad de las Fuerzas Armadas (DNSFFAA)</t>
  </si>
  <si>
    <t>Certificado de Descuentos Emitido por el Servicio de Retiros y Pensiones de las Fuerzas Armadas.</t>
  </si>
  <si>
    <t>Certificado de Dietas Docentes en su Pasividad - Servicio de Retiros y Pensiones de las Fuerzas Armadas</t>
  </si>
  <si>
    <t>Certificado de Sueldos Dependientes del Ministerio de Defensa Nacional</t>
  </si>
  <si>
    <t>Certificado que Revista como Retirado y/o Pensionista en las Fuerzas Armadas</t>
  </si>
  <si>
    <t>Certificado que Revista o No como Retirado y/o Pensionista en las Fuerzas Armadas</t>
  </si>
  <si>
    <t>Certificados al Exterior Mediante Ministerio de Relaciones Exteriores para Retirados y/o Pensionistas del Servicio de Retiros y Pensiones de las Fuerzas Armadas</t>
  </si>
  <si>
    <t>Consultorio Jurídico Servicio de Tutela Social</t>
  </si>
  <si>
    <t>Devolución de Montepío</t>
  </si>
  <si>
    <t>Informe ANDA Habilitado por el Servicio de Retiros y Pensiones de las Fuerzas Armadas</t>
  </si>
  <si>
    <t>Informe BHU Emitido por el Servicio de Retiros y Pensiones de las Fuerzas Armadas</t>
  </si>
  <si>
    <t>Informe de Banco de Seguros del Estado ante Servicios de Retiros y Pensiones de las Fuerzas Armadas.</t>
  </si>
  <si>
    <t>Informes de Habilitación del Servicio de Retiros y Pensiones de las Fuerzas Armadas para Presentar ante Contaduría General de la Nación</t>
  </si>
  <si>
    <t>Modificación de Retiro</t>
  </si>
  <si>
    <t>Negativo de Asignación Familiar en Servicio de Retiros y Pensiones de las Fuerzas Armadas</t>
  </si>
  <si>
    <t>Pago de Haberes - Retirados y Pensionistas de las Fuerzas Armadas</t>
  </si>
  <si>
    <t>Pensión - Concubinas de Integrantes de las FFAA</t>
  </si>
  <si>
    <t>Pensión - Divorciadas de Integrantes de las Fuerzas Armadas</t>
  </si>
  <si>
    <t>Pensión - Hijas Solteras de Padres de 45 años o más</t>
  </si>
  <si>
    <t>Pensión - Hijos Menores entre 18 y 21 años Solteros - de Integrantes de las Fuerzas Armadas</t>
  </si>
  <si>
    <t>Pensión - Hijos Solteros Mayores de 21 Años - Con Discapacidad - de Integrantes de las FFAA</t>
  </si>
  <si>
    <t>Pensión - Padres del Causante a Cargo Total o Parcial - de Integrantes de las FF AA</t>
  </si>
  <si>
    <t>Pensión - Por Sí y en Representación de Hijos Menores - de Integrantes de las Fuerzas Armadas</t>
  </si>
  <si>
    <t>Pensión - Viuda de Causante que Falleció en Actividad - de Integrantes de las FFAA</t>
  </si>
  <si>
    <t>Pensión - Viudo con Discapacidad para Todo Trabajo - de Integrantes de las FFAA</t>
  </si>
  <si>
    <t>Pensión -Viudas de Causante que Falleció en Situación de Retiro de las Fuerzas Armadas</t>
  </si>
  <si>
    <t>Poderes para Realizar Trámites ante Servicio de Retiros y Pensiones de las Fuerzas Armadas</t>
  </si>
  <si>
    <t>Re traspaso de Servicios</t>
  </si>
  <si>
    <t>Reincorporación al Pago de la Pasividad para Integrantes de las Fuerzas Armadas</t>
  </si>
  <si>
    <t>Reincorporación al Presupuesto - Retiro o Pensión</t>
  </si>
  <si>
    <t>Representación de Menores o con Discapacidad</t>
  </si>
  <si>
    <t>Revisión de Retiro o Pensión de Integrantes de las Fuerzas Armadas</t>
  </si>
  <si>
    <t>Revista de Existencia para Presentar ante el Servicio de Retiros y Pensiones de las FFAA</t>
  </si>
  <si>
    <t>Revocación y/o Renuncia de Poderes</t>
  </si>
  <si>
    <t>Solicitud de suspensión del pago de la pasividad.</t>
  </si>
  <si>
    <t>Testimonio para Obtención de Préstamos ante el BROU para Integrantes de Ministerio de Defensa Nacional</t>
  </si>
  <si>
    <t>Adquisición de Publicación de Información Aeronáutica (AIP)</t>
  </si>
  <si>
    <t>Certificación de Institutos de Evaluación de Competencia Lingüística en Inglés Aeronáutico (ICL)</t>
  </si>
  <si>
    <t>Construcción y Habilitación de un Aeródromo Privado Visual hasta 800 Metros</t>
  </si>
  <si>
    <t>Convalidación/ Conversión de Licencias y Habilitaciones Aeronáuticas Emitidas por Otra Autoridad Aeronáutica.</t>
  </si>
  <si>
    <t>Expedición de Certificado de Instructor a Tierra</t>
  </si>
  <si>
    <t>Expedición de Habilitación de Prestador de Servicios de Asistencia en Tierra(HAPSAT)</t>
  </si>
  <si>
    <t>Expedición de Licencia de Alumno Paracaidista.</t>
  </si>
  <si>
    <t>Expedición de Licencia de Alumno Piloto</t>
  </si>
  <si>
    <t>Expedición de Licencia de Despachador de Vuelo (EOV)</t>
  </si>
  <si>
    <t>Expedición de Licencia de Mecánico de Mantenimiento de Aeronaves</t>
  </si>
  <si>
    <t>Expedición de Licencia de Tripulante de Cabina de Pasajeros</t>
  </si>
  <si>
    <t>Expedición de Licencias Aeronáuticas y Habilitaciones para Paracaidistas.</t>
  </si>
  <si>
    <t>Expedición de Licencias y Habilitaciones para Pilotos</t>
  </si>
  <si>
    <t>Expedición de Permiso de Operador de Dispositivo a Distancia (DAOD).</t>
  </si>
  <si>
    <t>Extravío / Deterioro de Licencia</t>
  </si>
  <si>
    <t>Inscripción de Seguros Obligatorios sobre Aeronaves Nacionales por Explotadores Nacionales</t>
  </si>
  <si>
    <t>Rendición de Examen Práctico para las Licencias y/o Habilitaciones de Paracaidista.</t>
  </si>
  <si>
    <t>Rendición de Examen Práctico para las Licencias y/o Habilitaciones de Piloto.</t>
  </si>
  <si>
    <t>Rendición de Examen Teórico Para la Obtención de Licencias y Habilitaciones Aeronáuticas</t>
  </si>
  <si>
    <t>Renovación de Licencias y Habilitaciones Aeronáuticas</t>
  </si>
  <si>
    <t>Reválida Militar de Licencias y Habilitaciones Aeronáuticas</t>
  </si>
  <si>
    <t>Solicitud Habilitación de Helipuerto</t>
  </si>
  <si>
    <t>Solicitud de Autorización para Construcciones: Antenas, Parques Eólicos, Edificios, etcétera</t>
  </si>
  <si>
    <t>Solicitud de Certificado de Actividad Aeronáutica.</t>
  </si>
  <si>
    <t>Solicitud para la Exoneración o Devolución de Impuesto a los Pasajes Aéreos</t>
  </si>
  <si>
    <t>Solicitud para la Ocupación de Locales, Hangares y Hangares Taller en Aeropuertos.</t>
  </si>
  <si>
    <t>2.16.858.0.0.0.1.1.11.0.0</t>
  </si>
  <si>
    <t>2.16.858.0.0.0.1.1.11.0.4</t>
  </si>
  <si>
    <t>Dirección Nacional de Aguas</t>
  </si>
  <si>
    <t>2.16.858.0.0.0.1.1.11.0.3</t>
  </si>
  <si>
    <t>Dirección Nacional de Medio Ambiente</t>
  </si>
  <si>
    <t>2.16.858.0.0.0.1.1.11.0.2</t>
  </si>
  <si>
    <t>Dirección Nacional de Ordenamiento Territorial</t>
  </si>
  <si>
    <t>2.16.858.0.0.0.1.1.11.0.1</t>
  </si>
  <si>
    <t>Dirección Nacional de Vivienda</t>
  </si>
  <si>
    <t>Compra de Vivienda</t>
  </si>
  <si>
    <t>Construcción de Vivienda</t>
  </si>
  <si>
    <t>Cooperativa: Postulación para adjudicación de tierras</t>
  </si>
  <si>
    <t>Devolución de Títulos de Propiedad de Vivienda</t>
  </si>
  <si>
    <t>Enajenación de Vivienda con Subsidio del Ministerio</t>
  </si>
  <si>
    <t>Garantía de Alquiler</t>
  </si>
  <si>
    <t>Inscripción de Instituto de Asistencia Técnica (IAT)</t>
  </si>
  <si>
    <t>Permiso de Uso de SCNT con DAT para Cooperativas (permisarios)</t>
  </si>
  <si>
    <t>Reclamos Constructivos - Vivienda Nueva Construida por el Ministerio</t>
  </si>
  <si>
    <t>Renovación de Certificado de Regularidad para Cooperativas de Vivienda</t>
  </si>
  <si>
    <t>Renovación del Certificado de Regularidad Instituto de Asistencia Técnica (IAT)</t>
  </si>
  <si>
    <t>Revisión del Subsidio a la Cuota</t>
  </si>
  <si>
    <t>SCNT: Permiso de Uso de SCNT con DAT(Documento de Aptitud Técnica) para EMPRESAS (Permisarios)</t>
  </si>
  <si>
    <t>SCNT: Solicitud y Renovación de DAT (Documento de Aptitud Técnica)</t>
  </si>
  <si>
    <t>Solicitud de Cambio de Titularidad de Vivienda</t>
  </si>
  <si>
    <t>Solicitud de Certificado de Regularidad para Cooperativas de Vivienda</t>
  </si>
  <si>
    <t>Devoluciones de Cuentas S.A.R.A. (Sistema de Ahorro para la Regularización de Asentamientos)</t>
  </si>
  <si>
    <t>Autorización Ambiental Especial (AAE)</t>
  </si>
  <si>
    <t>Autorización Ambiental Previa (AAP)</t>
  </si>
  <si>
    <t>Autorización Ambiental de Operación (AAO)</t>
  </si>
  <si>
    <t>Certificados de Importación, Exportación de Fauna</t>
  </si>
  <si>
    <t>Comunicación de Proyecto Sujeta a Autorización Ambiental Previa</t>
  </si>
  <si>
    <t>Consultas Excepcionales</t>
  </si>
  <si>
    <t>Declaración Jurada de Residuos Sólidos Industriales y Asimilados</t>
  </si>
  <si>
    <t>Denuncias de Ambiente</t>
  </si>
  <si>
    <t>Documento de Notificación para Movimiento Transfronterizos/ Envíos de Desechos</t>
  </si>
  <si>
    <t>Habilitación de Criadero o Similar</t>
  </si>
  <si>
    <t>Habilitación para Importar o Fabricar Neumáticos y Cámaras de Neumáticos</t>
  </si>
  <si>
    <t>Informe Ambiental de Operación (IAO)</t>
  </si>
  <si>
    <t>Inscripción de Operadores de Turismo Cinegético</t>
  </si>
  <si>
    <t>Ofrecimiento de Venta de Padrones en Áreas Naturales Protegidas y Zonas Adyacentes.</t>
  </si>
  <si>
    <t>Plan de Gestión de Residuos Sólidos (PGRS)</t>
  </si>
  <si>
    <t>Registro de Establecimientos de Engorde a Corral (EEC) con Destino a Faena</t>
  </si>
  <si>
    <t>Registro de Profesionales</t>
  </si>
  <si>
    <t>Registro y Declaración Jurada de Empresas de Envases</t>
  </si>
  <si>
    <t>Registro y Declaración Jurada de Fabricantes e Importadores de Pinturas, Barnices y Otros</t>
  </si>
  <si>
    <t>Registro y Declaración Jurada de Fabricantes, Formuladores o Importadores de Productos Químicos y/o Biológicos de Uso en Producción Animal y/o Vegetal</t>
  </si>
  <si>
    <t>Registro y Declaración Jurada de Importadores y/o Fabricantes de Baterías Plomo - Ácido</t>
  </si>
  <si>
    <t>Renovación de Autorización Ambiental de Operación (Parques Eólicos y Minería)</t>
  </si>
  <si>
    <t>Solicitud de Acceso a Recursos Genéticos y/o Bioquímicos con Fines de Investigación No Comercial o Comercial</t>
  </si>
  <si>
    <t>Solicitud de Autorización de Actividades en Faja de Defensa de Costa</t>
  </si>
  <si>
    <t>Solicitud de Autorización de Desagüe (SAD)</t>
  </si>
  <si>
    <t>Solicitud de Destrucción de Mercaderías</t>
  </si>
  <si>
    <t>Solicitud de Habilitación de Transporte de Residuos Sólidos Industriales y Asimilados.</t>
  </si>
  <si>
    <t>Solicitud de Permiso CITES</t>
  </si>
  <si>
    <t>Solicitud de Permiso de Caza Comercial Liebre.</t>
  </si>
  <si>
    <t>Solicitud de Permiso de Caza Comercial Nutria</t>
  </si>
  <si>
    <t>Solicitud de Permiso de Caza Deportiva</t>
  </si>
  <si>
    <t>Solicitud de Permiso de Caza o Colecta Científica</t>
  </si>
  <si>
    <t>Viabilidad Ambiental de Localización - Comunicación de Proyecto</t>
  </si>
  <si>
    <t>Consulta Profesionales Registrados en DINAGUA</t>
  </si>
  <si>
    <t>Consulta de Obras Hidráulicas por Padrón</t>
  </si>
  <si>
    <t>Denuncias de Agua</t>
  </si>
  <si>
    <t>Registro de Técnicos Profesionales de Aguas</t>
  </si>
  <si>
    <t>Solicitud de Derechos de Uso de Agua</t>
  </si>
  <si>
    <t>Solicitud de Licencia de Perforador.</t>
  </si>
  <si>
    <t>2.16.858.0.0.0.1.1.12.0.4</t>
  </si>
  <si>
    <t>Archivo General de la Nación</t>
  </si>
  <si>
    <t>2.16.858.0.0.0.1.1.12.0.5</t>
  </si>
  <si>
    <t>Comisión del Patrimonio Cultural de la Nación</t>
  </si>
  <si>
    <t>2.16.858.0.0.0.1.1.12.0.15</t>
  </si>
  <si>
    <t>Dirección General de Registro de Estado Civil</t>
  </si>
  <si>
    <t>2.16.858.0.0.0.1.1.12.0.0</t>
  </si>
  <si>
    <t>2.16.858.0.0.0.1.1.12.0.1</t>
  </si>
  <si>
    <t>Dirección Nacional de Cultura</t>
  </si>
  <si>
    <t>2.16.858.0.0.0.1.1.12.0.18</t>
  </si>
  <si>
    <t>Dirección de Educación</t>
  </si>
  <si>
    <t>2.16.858.0.0.0.1.1.12.0.8</t>
  </si>
  <si>
    <t>Dirección para el Desarrollo de la Ciencia y el Conocimiento</t>
  </si>
  <si>
    <t>2.16.858.0.0.0.1.1.12.0.7</t>
  </si>
  <si>
    <t>Instituto de Investigaciones Biológicas Clemente Estable</t>
  </si>
  <si>
    <t>2.16.858.0.0.0.1.1.12.0.2</t>
  </si>
  <si>
    <t>Museo Histórico Nacional</t>
  </si>
  <si>
    <t>2.16.858.0.0.0.1.1.12.0.10</t>
  </si>
  <si>
    <t>Servicio Oficial de Difusión, Representaciones y Espectáculos</t>
  </si>
  <si>
    <t>Declaración de Interés Cultural</t>
  </si>
  <si>
    <t>Visitas Guiadas Gratuitas de los Museos</t>
  </si>
  <si>
    <t>Visitas Guiadas para escolares y liceales</t>
  </si>
  <si>
    <t>Archivo Nacional de la Imagen y la Palabra.</t>
  </si>
  <si>
    <t>Inscripción a Escuela Nacional de Danza – División Ballet SODRE.</t>
  </si>
  <si>
    <t>Inscripción a Escuela Nacional de Danza – División Folclore – Sodre.</t>
  </si>
  <si>
    <t>Inscripción a Escuela Nacional de Danza – División de Danza Contemporánea Sodre.</t>
  </si>
  <si>
    <t>Inscripción a Escuela Nacional de Danza – Tango.</t>
  </si>
  <si>
    <t>Inscripción a la Escuela Nacional de Arte Lírico del Sodre.</t>
  </si>
  <si>
    <t>Sala Auditorio Nelly Goitiño - Solicitud.</t>
  </si>
  <si>
    <t>Solicitud de Sala Auditorio Adela Reta.</t>
  </si>
  <si>
    <t>Visitas Guiadas al Auditorio Nacional Adela Reta.</t>
  </si>
  <si>
    <t>Certificado de Soltería</t>
  </si>
  <si>
    <t>Enmienda de Partidas, Decreto 64</t>
  </si>
  <si>
    <t>Expedición de Partidas</t>
  </si>
  <si>
    <t>Inscripción Adopción Plena</t>
  </si>
  <si>
    <t>Inscripción de Defunciones</t>
  </si>
  <si>
    <t>Inscripción de Nacimiento</t>
  </si>
  <si>
    <t>Inscripción de Partidas de Hechos Ocurridos en el Extranjero</t>
  </si>
  <si>
    <t>Inscripción de Reconocimiento de Hijos Naturales</t>
  </si>
  <si>
    <t>Solicitud para Iniciar trámite de Matrimonio</t>
  </si>
  <si>
    <t>Actualización de Información de Instituciones Terciarias Autorizadas</t>
  </si>
  <si>
    <t>Asesoramiento para Apertura de Centro de Educación Infantil Privado</t>
  </si>
  <si>
    <t>Autorización de Centros de Educación Infantil Privados C.E.I.P. Ley 18.437 y Decreto Nº 268/014</t>
  </si>
  <si>
    <t>Autorización para Funcionar como Institución Terciaria Privada.</t>
  </si>
  <si>
    <t>Autorización para Funcionar en Nueva Sede</t>
  </si>
  <si>
    <t>Becas de Apoyo Económico</t>
  </si>
  <si>
    <t>Centro Educativo de Capacitación y Producción (CECAP)</t>
  </si>
  <si>
    <t>Constancia de Registro de Certificado en Trámite - Escuelas Habilitadas de Enfermería Privadas</t>
  </si>
  <si>
    <t>Copia de Escolaridad de Cursos Realizados en Escuelas Habilitadas de Enfermería Privadas Cerradas</t>
  </si>
  <si>
    <t>Denuncia de un Centro de Educación Infantil Privado</t>
  </si>
  <si>
    <t>Departamento de Documentación Pedagógica</t>
  </si>
  <si>
    <t>Estadísticas Educativas</t>
  </si>
  <si>
    <t>Habilitación de Escuelas de Enfermería Privadas</t>
  </si>
  <si>
    <t>Habilitación de Instituciones para Formar Cuidadores en el Marco del Sistema Nacional Integrado de Cuidados.</t>
  </si>
  <si>
    <t>Legalización de Títulos y Documentos Firmados por Autoridades Nacionales</t>
  </si>
  <si>
    <t>Reconocimiento de Nivel Académico de Carreras</t>
  </si>
  <si>
    <t>Registro de Instituciones Culturales y de Enseñanza</t>
  </si>
  <si>
    <t>Registro de Títulos y Certificación de Documentación Estudiantil</t>
  </si>
  <si>
    <t>Renovación de Habilitación de Escuelas de Enfermería Privada, Filiales y Anexos</t>
  </si>
  <si>
    <t>Registro de Usuario</t>
  </si>
  <si>
    <t>Visitas Guiadas</t>
  </si>
  <si>
    <t>Consulta de Documentos Judiciales Históricos</t>
  </si>
  <si>
    <t>Exoneración de Tributos de Importación y Declaración de Material Educativo – Comisión Nacional del Libro</t>
  </si>
  <si>
    <t>Información de Antecedentes Personales</t>
  </si>
  <si>
    <t>Información sobre Archivos Históricos</t>
  </si>
  <si>
    <t>Información sobre Ingreso de Inmigrantes por Ultramar Exclusivamente</t>
  </si>
  <si>
    <t>Venta y Donación de Libros de la “División Centro de Difusión del Libro”</t>
  </si>
  <si>
    <t>Arquitectura.</t>
  </si>
  <si>
    <t>Asesoramiento en Conservación de Obra de Arte.</t>
  </si>
  <si>
    <t>Asesoramiento y Diseño de la Gestión para la Protección y Difusión del Patrimonio Arqueológico.</t>
  </si>
  <si>
    <t>Autorización para Ejecutar Proyecto de Arqueología.</t>
  </si>
  <si>
    <t>Autorización para la Intervención en Monumento Histórico Nacional.</t>
  </si>
  <si>
    <t>Certificación de Padrones.</t>
  </si>
  <si>
    <t>Constancia de Monumento Histórico Nacional.</t>
  </si>
  <si>
    <t>Declaración de Bien Mueble como Monumento Histórico Nacional.</t>
  </si>
  <si>
    <t>Declaración de Monumento Histórico Nacional.</t>
  </si>
  <si>
    <t>Declaración de Obra de Arte como Monumento Histórico Nacional.</t>
  </si>
  <si>
    <t>Denuncia de Patrimonio Arqueológico.</t>
  </si>
  <si>
    <t>Desafectación de un Bien Inmueble Declarado Monumento Histórico Nacional.</t>
  </si>
  <si>
    <t>Estudio de Impacto Arqueológico.</t>
  </si>
  <si>
    <t>Expedición de Guía Aduanera.</t>
  </si>
  <si>
    <t>Permiso para Remodelación de Inmuebles Declarados Patrimonio Cultural de la Nación.</t>
  </si>
  <si>
    <t>Restauración de Obra de Arte.</t>
  </si>
  <si>
    <t>Restauración.</t>
  </si>
  <si>
    <t>Declaración de Interés en Ciencia y Tecnología</t>
  </si>
  <si>
    <t>Programa de Movilidad para Ponencias en Congresos Nacionales y Regionales</t>
  </si>
  <si>
    <t>2.16.858.0.0.0.1.1.2.0.0.0.1</t>
  </si>
  <si>
    <t>Archivo Administrativo</t>
  </si>
  <si>
    <t>2.16.858.0.0.0.1.1.2.0.0.5</t>
  </si>
  <si>
    <t>Dirección General para Asuntos Culturales</t>
  </si>
  <si>
    <t>2.16.858.0.0.0.1.1.2.0.0.6.0</t>
  </si>
  <si>
    <t>Dirección de Asuntos Consulares</t>
  </si>
  <si>
    <t>2.16.858.0.0.0.1.1.2.0.0.2.0</t>
  </si>
  <si>
    <t>Dirección de Inteligencia, Promoción Comercial e Inversiones</t>
  </si>
  <si>
    <t>2.16.858.0.0.0.1.1.2.0.0.8.0</t>
  </si>
  <si>
    <t>Instituto Artigas del Servicio Exterior</t>
  </si>
  <si>
    <t>Solicitud de Investigación o Consulta ante el Archivo Administrativo</t>
  </si>
  <si>
    <t>Planificación, Coordinación y Evaluación de la Misión Empresarial</t>
  </si>
  <si>
    <t>Solicitud de Declaración de Auspicio</t>
  </si>
  <si>
    <t>Solicitud de Declaración de Interés Ministerial</t>
  </si>
  <si>
    <t>Apostilla de Documentos Uruguayos</t>
  </si>
  <si>
    <t>Expedición o Renovación de Pasaportes Oficiales y Diplomáticos</t>
  </si>
  <si>
    <t>Ingreso de Automotores de Uruguayos que Retornan al País.</t>
  </si>
  <si>
    <t>Inicio de Solicitud de Pasaporte Común y Renovación de Cédula desde el Exterior</t>
  </si>
  <si>
    <t>Inicio de Solicitud de Visas</t>
  </si>
  <si>
    <t>Legalización de Documentos Públicos Uruguayos o Extranjeros para que Tengan Efecto en el Exterior o en la República</t>
  </si>
  <si>
    <t>Localización de Personas en el Exterior.</t>
  </si>
  <si>
    <t>Nexo entre Enfermos, Accidentados u Hospitalizados en el Exterior y Familiares en Uruguay.</t>
  </si>
  <si>
    <t>Nexo entre Uruguayos Detenidos en el Exterior y Familiares en Uruguay.</t>
  </si>
  <si>
    <t>Renovación de Residencia Permanente en Uruguay otorgada por el Ministerio de Relaciones Exteriores (MRREE).</t>
  </si>
  <si>
    <t>Repatriación de Uruguayos que se Encuentran en el Exterior.</t>
  </si>
  <si>
    <t>Residencia Permanente en Uruguay para Nacionales de Estados Partes y Asociados del Mercosur y Extranjeros Familiares de Uruguayos.</t>
  </si>
  <si>
    <t>Retorno de Uruguayos y Bienvenida.</t>
  </si>
  <si>
    <t>Solicitud de Reunificación Familiar</t>
  </si>
  <si>
    <t>Tramitar Permiso de Menor en y para el Exterior</t>
  </si>
  <si>
    <t>Títulos de Identidad y de Viaje</t>
  </si>
  <si>
    <t>Vacaciones y Trabajo en Australia</t>
  </si>
  <si>
    <t>Consulta al Archivo Histórico - Diplomático</t>
  </si>
  <si>
    <t>Inscripción al Concurso de Ingreso al Servicio Exterior</t>
  </si>
  <si>
    <t>Solicitud de Autorización para Realizar Investigación en el Archivo Histórico - Diplomático</t>
  </si>
  <si>
    <t>2.16.858.0.0.0.1.1.3.0.3</t>
  </si>
  <si>
    <t>Dirección Nacional de Turismo</t>
  </si>
  <si>
    <t>Actualización de Datos de Operadores Turísticos</t>
  </si>
  <si>
    <t>Adecuación de Monto de Garantía para Inmobiliarios</t>
  </si>
  <si>
    <t>Arrendadoras de Vehículos Sin Conductor que No Prestan Servicios Turísticos</t>
  </si>
  <si>
    <t>Autorizaciones de Créditos Fiscales para Proyectos Promovidos</t>
  </si>
  <si>
    <t>Cese de Operador Turístico</t>
  </si>
  <si>
    <t>Compra de Pliego</t>
  </si>
  <si>
    <t>Consulta de Expediente</t>
  </si>
  <si>
    <t>Declaratoria de Interés</t>
  </si>
  <si>
    <t>Denuncia o Queja de Servicios Turísticos.</t>
  </si>
  <si>
    <t>Emisión de Certificados de Inscripción</t>
  </si>
  <si>
    <t>Inscripción de Operador Turístico.</t>
  </si>
  <si>
    <t>Presentación de Documentación de Proyectos Promovidos por el Poder Ejecutivo.</t>
  </si>
  <si>
    <t>Registro de Apoderados.</t>
  </si>
  <si>
    <t>Renovación de Garantías / Póliza</t>
  </si>
  <si>
    <t>Solicitud de Apoyo a una Actividad o Evento</t>
  </si>
  <si>
    <t>Solicitud de Atención Presencial de Asesoría Técnica</t>
  </si>
  <si>
    <t>Solicitud de Atención Presencial de Folletería</t>
  </si>
  <si>
    <t>Solicitud de Atención Presencial de Mesa de Entrada</t>
  </si>
  <si>
    <t>Solicitud de Atención Presencial de Registro de Operadores</t>
  </si>
  <si>
    <t>Solicitud de Exoneración de IMESI.</t>
  </si>
  <si>
    <t>Solicitud de Folletería</t>
  </si>
  <si>
    <t>Solicitud de Material Fotográfico</t>
  </si>
  <si>
    <t>Solicitud de Videos para Promoción Turística.</t>
  </si>
  <si>
    <t>2.16.858.0.0.0.1.1.4.0.0</t>
  </si>
  <si>
    <t>2.16.858.0.0.0.1.1.4.0.3</t>
  </si>
  <si>
    <t>Dirección Nacional de Arquitectura</t>
  </si>
  <si>
    <t>2.16.858.0.0.0.1.1.4.0.2</t>
  </si>
  <si>
    <t>Dirección Nacional de Hidrografía</t>
  </si>
  <si>
    <t>2.16.858.0.0.0.1.1.4.0.6</t>
  </si>
  <si>
    <t>Dirección Nacional de Planificación y Logística</t>
  </si>
  <si>
    <t>2.16.858.0.0.0.1.1.4.0.4</t>
  </si>
  <si>
    <t>Dirección Nacional de Topografía</t>
  </si>
  <si>
    <t>2.16.858.0.0.0.1.1.4.0.5</t>
  </si>
  <si>
    <t>Dirección Nacional de Transporte</t>
  </si>
  <si>
    <t>2.16.858.0.0.0.1.1.4.0.1</t>
  </si>
  <si>
    <t>Dirección Nacional de Vialidad</t>
  </si>
  <si>
    <t>Bonificación de Peajes.</t>
  </si>
  <si>
    <t>Alta de Cantera, Ampliación o Baja de Permiso de Explotación de Materiales de Yacimiento en el Inventario de Canteras</t>
  </si>
  <si>
    <t>Autorización para Construcción de Accesos Particulares Sobre Rutas Nacionales</t>
  </si>
  <si>
    <t>Ensayos de Laboratorio a Terceros</t>
  </si>
  <si>
    <t>Reclamaciones por Accidentes de Tránsito en Rutas Nacionales</t>
  </si>
  <si>
    <t>Solicitud de Autorización de Cruce Subterráneo o Áereo para Tendido de Conexiones Eléctricas, Telefónicas o Hídricas.</t>
  </si>
  <si>
    <t>Solicitud de Convenio de Colaboración entre la Dirección Nacional de Vialidad (DNV) y otro Organismo o Institución o Colaboración por parte de la DNV a Particulares</t>
  </si>
  <si>
    <t>Solicitud de Elementos de Seguridad Vial en Rutas Nacionales.</t>
  </si>
  <si>
    <t>Solicitud de Refugio Peatonal (Garita) en Rutas Nacionales.</t>
  </si>
  <si>
    <t>Venta de Pliegos Generales y Particulares, Láminas y Manuales.</t>
  </si>
  <si>
    <t>Amarras Portuarias</t>
  </si>
  <si>
    <t>Pagos de los Servicios Prestados por la Dirección Nacional de Hidrografía</t>
  </si>
  <si>
    <t>Permiso de Extracción de Materiales Consumo Interno Decreto 16/10/62</t>
  </si>
  <si>
    <t>Permiso de Extracción de Materiales para Exportación y Consumo Interno Decreto 502/987</t>
  </si>
  <si>
    <t>Solicitud de Autorización para Dragado</t>
  </si>
  <si>
    <t>Solicitud de Derecho de Uso de Álveos Públicos para el Desarrollo de Emprendimientos (Concesiones y/o Permisos)</t>
  </si>
  <si>
    <t>Solicitud de Extensión Horaria del Servicio de Balsa</t>
  </si>
  <si>
    <t>Solicitud de Regatas y/o Eventos en Puertos Deportivos de la DNH</t>
  </si>
  <si>
    <t>Solicitud de Registro para Operadores Portuarios</t>
  </si>
  <si>
    <t>Entrega de Recaudos Relativos a la Obra Pública de Arquitectura</t>
  </si>
  <si>
    <t>Solicitud de Lista Oficial de Precios (L.O.P.) de Materiales Testigos para Certificación de Avances de Obra</t>
  </si>
  <si>
    <t>Consulta y Solicitud de Copia de Planos de Mensura.</t>
  </si>
  <si>
    <t>Adquisición de Áreas Remanentes de Expropiación</t>
  </si>
  <si>
    <t>Expedición Certificado Notarial de Afectación por Expropiación</t>
  </si>
  <si>
    <t>Información Sobre Trámites Expropiatorios</t>
  </si>
  <si>
    <t>Solicitud de Copia de Acta de Expropiación</t>
  </si>
  <si>
    <t>Solicitud de Plano Remanente</t>
  </si>
  <si>
    <t>Ingreso de Certificado Contable ante la DNT</t>
  </si>
  <si>
    <t>Permiso Nacional de Circulación para Vehículos Especiales</t>
  </si>
  <si>
    <t>Renovación del Permiso Nacional de Circulación y Cédula de Identificación Vehicular</t>
  </si>
  <si>
    <t>Alta de Empresa Cargadora, Dadora, Tomadora y Logística</t>
  </si>
  <si>
    <t>Alta de Empresas ante la Dirección Nacional de Transporte (DNT).</t>
  </si>
  <si>
    <t>Alta de Vehículos ante la Dirección Nacional de Transporte (DNT)</t>
  </si>
  <si>
    <t>Autorización de Empresa Nacional para Tramitar Permiso Originario</t>
  </si>
  <si>
    <t>Baja o Desafectación de Vehículo</t>
  </si>
  <si>
    <t>Certificado de Permiso Complementario</t>
  </si>
  <si>
    <t>Certificado de Permiso Originario</t>
  </si>
  <si>
    <t>Constancia de Habilitación de Empresa Profesional</t>
  </si>
  <si>
    <t>Constancia de Situación de Deudas para Presentación en Instituciones Financieras</t>
  </si>
  <si>
    <t>Consulta de Adeudos Registrados por Vehículo</t>
  </si>
  <si>
    <t>Consulta de Convenio de Pago</t>
  </si>
  <si>
    <t>Consulta de Infracciones por Vehículo o Empresa</t>
  </si>
  <si>
    <t>Declaración Jurada 12R / Empresas Regulares de Transporte de Pasajeros</t>
  </si>
  <si>
    <t>Devolución de pago de multa de la DNT o del Órgano de Control de Transportes de Cargas</t>
  </si>
  <si>
    <t>Entrega de Chapas (Vehículos)</t>
  </si>
  <si>
    <t>Extensión de Constancias para Líneas Regulares Nacionales e Internacionales</t>
  </si>
  <si>
    <t>Gestión de Certificado de Necesidad para Vehiculos de Transporte de Pasajeros</t>
  </si>
  <si>
    <t>Gestión de Paradas y/o Refugio Peatonal.</t>
  </si>
  <si>
    <t>Gestión de Permisos Ocasionales de Pasajeros - GEPOP.</t>
  </si>
  <si>
    <t>Gestión de Permisos para Traslado de Trabajadores</t>
  </si>
  <si>
    <t>Gestión de Servicios Ocasionales Especiales de Transporte de Pasajeros por Carretera</t>
  </si>
  <si>
    <t>Leasing para Transporte Internacional</t>
  </si>
  <si>
    <t>Modificación de Empresa ante la Dirección Nacional de Transporte (DNT)</t>
  </si>
  <si>
    <t>Modificación de Permiso Complementario</t>
  </si>
  <si>
    <t>Modificación de Permisos de Empresa de Carga Internacional</t>
  </si>
  <si>
    <t>Modificación de Vehículos</t>
  </si>
  <si>
    <t>Notificación de Vistas y/o Resoluciones en Forma Personal</t>
  </si>
  <si>
    <t>Otorgamiento y revocación de poderes de las empresas extranjeras (Revocación, re-ingreso, etc)</t>
  </si>
  <si>
    <t>Pago de Sanciones y Cuotas de Convenios Existentes.</t>
  </si>
  <si>
    <t>Permiso de Transporte Ocasional (Vehículos de Cargas Internacionales)</t>
  </si>
  <si>
    <t>Permiso de Transporte Propio (Vehículos de Cargas Internacionales)</t>
  </si>
  <si>
    <t>Permiso para Inspección Vehicular</t>
  </si>
  <si>
    <t>Presentación de Cartas Poderes y/o Poderes Generales</t>
  </si>
  <si>
    <t>Presentación de Constancia de Haberse Registrado en el MEF como Representante de Firma Extranjera</t>
  </si>
  <si>
    <t>Presentación de Descargos y Evacuación de Vistas.</t>
  </si>
  <si>
    <t>Presentación de Reclamos/Quejas sobre Transporte Regular de Pasajeros servicios Metropolitano, Nacional e Internacional.</t>
  </si>
  <si>
    <t>Presentación e Ingreso de Certificado de Ministerio de Turismo</t>
  </si>
  <si>
    <t>Presentación e Ingreso del Certificado de Seguro de Responsabilidad Civil de Pasajeros y Certificado de Seguro Máximo de Responsabilidad Civil</t>
  </si>
  <si>
    <t>Re-emisión de PIN para Autogestión de Empresas en página web MTOP/DNT</t>
  </si>
  <si>
    <t>Registro de Homologación de Marca y Modelo de Carrocerías</t>
  </si>
  <si>
    <t>Registro de Homologación de Marca y Modelos de Chasis</t>
  </si>
  <si>
    <t>Registro de Homologación de Marca y Modelos de Motores</t>
  </si>
  <si>
    <t>Solicitud de Autorizaciones en Nota para Eventos Deportivos y/o Competencias en Ruta Nacional</t>
  </si>
  <si>
    <t>Solicitud de Autorizaciones para Vehículos de Carga que deban Concurrir a Empadronar, Encarrozar o a Taller Mecánico</t>
  </si>
  <si>
    <t>Solicitud de Caducidad de una Línea Regular de Transporte de Pasajeros.</t>
  </si>
  <si>
    <t>Solicitud de Modificación de Líneas Regulares de Trasporte de Pasajeros</t>
  </si>
  <si>
    <t>Solicitud de Permiso Especial de Carga</t>
  </si>
  <si>
    <t>Solicitud de una Nueva Línea Regular de Transporte de Pasajeros.</t>
  </si>
  <si>
    <t>Solicitudes de Suspensión de Línea Regular Nacional e Internacional.</t>
  </si>
  <si>
    <t>Suscripcion de Convenios</t>
  </si>
  <si>
    <t>Transporte Fluvial y Marítimo - Modificaciones al Permiso Original</t>
  </si>
  <si>
    <t>Transporte Fluvial y Marítimo: Cambios y Permisos Especiales</t>
  </si>
  <si>
    <t>Transporte Fluvial y Marítimo: Presentación de Estados Contables</t>
  </si>
  <si>
    <t>Transporte Fluvial y Marítimo: Solicitud de Beneficio de Combustible (Decreto 381/93)</t>
  </si>
  <si>
    <t>Transporte Fluvial y Marítimo: Solicitud de Línea Internacional de Cargas y/o Pasajeros</t>
  </si>
  <si>
    <t>Transporte Fluvial y Marítimo: Solicitud de Línea Nacional de Cargas y/o Pasajeros</t>
  </si>
  <si>
    <t>Transporte Fluvial y Marítimo: Solicitud o Modificación de Permiso Especial de Carga</t>
  </si>
  <si>
    <t>Autorización para la Instalación de Avisos Publicitarios Visibles desde Rutas Nacionales</t>
  </si>
  <si>
    <t>Inscripción de Empresa Instaladora de Avisos Publicitarios Visibles desde Rutas Nacionales</t>
  </si>
  <si>
    <t>2.16.858.0.0.0.1.1.5.0.5</t>
  </si>
  <si>
    <t>Dirección General de Coordinación</t>
  </si>
  <si>
    <t>2.16.858.0.0.0.1.1.5.0.0</t>
  </si>
  <si>
    <t>2.16.858.0.0.0.1.1.5.0.2</t>
  </si>
  <si>
    <t>Dirección General de la Salud</t>
  </si>
  <si>
    <t>2.16.858.0.0.0.1.1.5.0.3</t>
  </si>
  <si>
    <t>Instituto Nacional de Donaciones y Transplantes</t>
  </si>
  <si>
    <t>2.16.858.0.0.0.1.1.5.0.1</t>
  </si>
  <si>
    <t>Junta Nacional de Salud</t>
  </si>
  <si>
    <t>Cambio de Afiliación por Interrupción Voluntaria del Embarazo (IVE), Beneficiarias FONASA.</t>
  </si>
  <si>
    <t>Declaración Anual de Estructura de Costo de Atención a los Socios de IAMC</t>
  </si>
  <si>
    <t>Carné de Identificación Profesional</t>
  </si>
  <si>
    <t>Configurar Accesos a Mi Historia Clínica Electrónica Nacional</t>
  </si>
  <si>
    <t>Constancia para Legalización de Documentos Firmados por Profesionales de la Salud Registrados y Habilitados por el MSP</t>
  </si>
  <si>
    <t>Constancias de Registro y Habilitación de Profesionales de la Salud</t>
  </si>
  <si>
    <t>Declaración Jurada Valores de Cuotas y Tasas IAMC</t>
  </si>
  <si>
    <t>Declaración Trimestral de Cesión de Ingresos de las Instituciones de Asistencia Médica Colectiva (IAMC)</t>
  </si>
  <si>
    <t>Declaración Trimestral de Cumplimiento de Metas Asistenciales de Instituciones de Asistencia Médica Colectiva (IAMC), Administración de Servicios de Salud del Estado (ASSE) y Seguros Integrales</t>
  </si>
  <si>
    <t>Declaración de Empresas Auditoras de Prestadores Integrales de Salud</t>
  </si>
  <si>
    <t>Declaración de Estado de Resultados Mensuales de las Instituciones de Asistencia Médica Colectiva (IAMC)</t>
  </si>
  <si>
    <t>Declaración de Estados Contables Anuales de Instituciones de Asistencia Médica Colectiva (IAMC), Seguros Integrales y Seguros Parciales</t>
  </si>
  <si>
    <t>Declaración de Información Asistencial Mensual de Instituciones de Asistencia Médica Colectiva (IAMC), Administración de Servicios de Salud del Estado (ASSE) y Seguros Integrales</t>
  </si>
  <si>
    <t>Declaración de Información Asistencial Semestral de Empresas de Emergencia Médica con Unidades Móviles Terrestres</t>
  </si>
  <si>
    <t>Declaración de Padrón de Afiliados Mensual - Registro Único de Cobertura de Asistencia Formal (RUCAF) de Prestadores de Salud</t>
  </si>
  <si>
    <t>Declaración de Tasas Moderadoras Mensuales de las Instituciones de Asistencia Médica Colectiva (IAMC)</t>
  </si>
  <si>
    <t>Infotítulos - Consultas sobre Registro de Profesionales de la Salud</t>
  </si>
  <si>
    <t>Obtención del Certificado de Cumplimiento de Información SINADI</t>
  </si>
  <si>
    <t>Registro Temporario de Títulos Extranjeros de Especialidades Médicas</t>
  </si>
  <si>
    <t>Registro de Conversión de Títulos</t>
  </si>
  <si>
    <t>Registro de Títulos y Certificados de Profesionales de la Salud</t>
  </si>
  <si>
    <t>Comunicación Falta de Suministro de Medicamentos</t>
  </si>
  <si>
    <t>Habilitación Higiénico Sanitaria de Bodegas.</t>
  </si>
  <si>
    <t>Habilitación Higiénico Sanitaria de Empresas</t>
  </si>
  <si>
    <t>Informe Mensual de Medicamentos con Farmacovigilancia Activa.</t>
  </si>
  <si>
    <t>Notificación de Eventos Supuestamente Atribuidos a la Vacunación e Inmunización (ESAVI)</t>
  </si>
  <si>
    <t>Pago de Solicitud de Estudios al Departamento de Laboratorio del MSP</t>
  </si>
  <si>
    <t>Solicitud de Auspicio.</t>
  </si>
  <si>
    <t>Asesoramiento a Viajeros Sobre Vacunación y otras Medidas Profilácticas en Viajes Internacionales</t>
  </si>
  <si>
    <t>Asesoramiento en Derechos y Deberes de Usuarios de Servicios de Salud</t>
  </si>
  <si>
    <t>Autorizaciones Sanitarias para Buques que Ingresan a Puertos del Uruguay</t>
  </si>
  <si>
    <t>Autorización de Contratos de Tercerización para la Fabricación, Análisis o Depósito de Especialidades Farmacéuticas.</t>
  </si>
  <si>
    <t>Autorización de Ingreso al País de Cadáveres y Restos Humanos.</t>
  </si>
  <si>
    <t>Autorización de Representación para Importación de Especialidades Farmacéuticas.</t>
  </si>
  <si>
    <t>Autorización para el Transporte de Sustancias Infecciosas y Muestras Biológicas</t>
  </si>
  <si>
    <t>Balance Trimestral de Precursores y Productos Químicos</t>
  </si>
  <si>
    <t>Cambio de Dirección Técnica de un Servicio de Salud</t>
  </si>
  <si>
    <t>Cambio en el Registro de Productos Cosméticos Grado 1</t>
  </si>
  <si>
    <t>Cambio en el Registro de Productos Cosméticos Grado 2</t>
  </si>
  <si>
    <t>Cambios en Registro, Autorización de Venta y Renovación de Productos Domisanitarios.</t>
  </si>
  <si>
    <t>Cambios en Registro, Autorización de Venta y Renovación de Productos Higiénicos Descartables y Biocidas.</t>
  </si>
  <si>
    <t>Cambios en el Registro, Autorización de Venta y Renovación de Alimentos Modificados y Suplementos Dietarios.</t>
  </si>
  <si>
    <t>Certificado Esquema de Vacunación.</t>
  </si>
  <si>
    <t>Certificado de Alimentos de Uso Medicinal y Afines con Exoneración de Recargos</t>
  </si>
  <si>
    <t>Certificado de Autorización de Importación de Biberones</t>
  </si>
  <si>
    <t>Certificado de Autorización de Importación de Fórmulas para Lactantes</t>
  </si>
  <si>
    <t>Certificado de Control Sanitario de Whiskerías, Prostíbulos y Hoteles de Alta Rotatividad</t>
  </si>
  <si>
    <t>Comunicación de Clausura Definitiva de Farmacia de Primera Categoría</t>
  </si>
  <si>
    <t>Comunicación de Lanzamiento de Especialidades Farmacéuticas</t>
  </si>
  <si>
    <t>Constancia de Actuación como Director Técnico en un Establecimiento de Salud</t>
  </si>
  <si>
    <t>Constancias de Negativo de Control para la Dirección Nacional de Aduanas.</t>
  </si>
  <si>
    <t>Consultas Sobre Situaciones Ambientales / Ocupacionales</t>
  </si>
  <si>
    <t>Consultas al Departamento de Atención al Usuario</t>
  </si>
  <si>
    <t>Consultas de Cannabis con Fines Medicinales y de Investigación Científica</t>
  </si>
  <si>
    <t>Consultas de Productos Médicos al Departamento de Evaluación de Tecnología</t>
  </si>
  <si>
    <t>Consultas y Trámites Para dar Cumplimiento a Resoluciones Inherentes a la División Sustancias Controladas</t>
  </si>
  <si>
    <t>Declaración de Interés Ministerial</t>
  </si>
  <si>
    <t>Denuncia por Incumplimiento de Tabaco.</t>
  </si>
  <si>
    <t>Despacho de Estupefacientes en TCU</t>
  </si>
  <si>
    <t>Destrucción de Productos Controlados en Cumplimiento del Decreto Ley N° 14.294</t>
  </si>
  <si>
    <t>Encuesta de Accesibilidad a los Servicios de Salud del SNIS</t>
  </si>
  <si>
    <t>Encuesta de Salud Sexual de los Varones</t>
  </si>
  <si>
    <t>Estudios Confirmatorios de Enfermedades de Notificación Obligatoria</t>
  </si>
  <si>
    <t>Estudios de Bioequivalencia de Medicamentos.</t>
  </si>
  <si>
    <t>Estudios de Equivalencia biofarmacéutica in Vitro.</t>
  </si>
  <si>
    <t>Evaluación de Reactivos Comerciales</t>
  </si>
  <si>
    <t>Habilitaciones de Servicios de Salud e Incorporación de Equipos Médicos.</t>
  </si>
  <si>
    <t>Habilitación de Apertura de Farmacia de Primera Categoría.</t>
  </si>
  <si>
    <t>Habilitación de Empresas Farmacéuticas.</t>
  </si>
  <si>
    <t>Habilitación de Establecimiento de Larga Estadía para Personas Mayores</t>
  </si>
  <si>
    <t>Habilitación de Establecimientos de Óptica, Importadores y Talleres</t>
  </si>
  <si>
    <t>Habilitación de Exportación de Especialidades Farmacéuticas</t>
  </si>
  <si>
    <t>Habilitación de Importación de Especialidades Farmacéuticos con Exoneración de Recargos</t>
  </si>
  <si>
    <t>Habilitación de Importación de Materia Prima Activa con Exoneración de Recargo</t>
  </si>
  <si>
    <t>Habilitación y Registro de Empresas Importadoras, Distribuidoras, Fabricantes y de Servicio Técnico de Productos Médicos.</t>
  </si>
  <si>
    <t>Habilitación y Registro de Empresas de Alimentos, Cosméticos y Domisanitarios</t>
  </si>
  <si>
    <t>Habilitación y Registro de Empresas de Control de Plagas Domisanitarios</t>
  </si>
  <si>
    <t>Hurto de Productos Controlados en Cumplimiento del Decreto Ley N° 14.294</t>
  </si>
  <si>
    <t>Hurtos / Extravíos de Recetarios.</t>
  </si>
  <si>
    <t>Importación / Exportación de Estupefacientes</t>
  </si>
  <si>
    <t>Importación / Exportación de Precursores y Productos Químicos</t>
  </si>
  <si>
    <t>Importación / Exportación de Psicofármacos</t>
  </si>
  <si>
    <t>Importación de Medicamentos No Registrados en Nuestro País</t>
  </si>
  <si>
    <t>Ingreso de Solicitud / Renovación de Registro de Especialidad Vegetal.</t>
  </si>
  <si>
    <t>Ingreso de Solicitud/Renovación de Registro de Especialidad Farmacéutica</t>
  </si>
  <si>
    <t>Modificación a Datos de Registro de Especialidades Farmacéuticas y Vegetales.</t>
  </si>
  <si>
    <t>Monitoreo Consultas de Unidades Móviles.</t>
  </si>
  <si>
    <t>Notificación de Enfermedades y Eventos de Notificación Obligatoria.</t>
  </si>
  <si>
    <t>Notificación de Errores de Medicación.</t>
  </si>
  <si>
    <t>Notificación de Eventos Adversos con Dispositivos Terapéuticos.</t>
  </si>
  <si>
    <t>Notificación de Eventos Adversos con Equipos Médicos</t>
  </si>
  <si>
    <t>Notificación de Eventos Adversos con Reactivos de Diagnóstico.</t>
  </si>
  <si>
    <t>Notificación de Reacciones Adversas a Medicamentos.</t>
  </si>
  <si>
    <t>Pagos Descentralizados de Trámites del Ministerio de Salud Pública.</t>
  </si>
  <si>
    <t>Petición para el Suministro de Prestaciones No Comprendidas en FTM-PIAS-Estudios Diagnósticos</t>
  </si>
  <si>
    <t>Presentación de Balance Trimestral de Medicamentos Controlados.</t>
  </si>
  <si>
    <t>Presentación de Planilla de Estupefacientes</t>
  </si>
  <si>
    <t>Protocolos de Bioequivalencia</t>
  </si>
  <si>
    <t>Recepción de Quejas, Reclamos, Sugerencias y Reconocimientos a la División Sustancias Controladas</t>
  </si>
  <si>
    <t>Reclamos y Denuncias de los Usuarios de la Salud.</t>
  </si>
  <si>
    <t>Registro / Autorización de Proyectos de Investigación en Seres Humanos</t>
  </si>
  <si>
    <t>Registro Nacional de Defectos Congénitos y Enfermedades Raras (RNDCER).</t>
  </si>
  <si>
    <t>Registro de Desfibriladores Externos Automático (DEA).</t>
  </si>
  <si>
    <t>Registro de Empresas Usuarias de la División Sustancias Controladas</t>
  </si>
  <si>
    <t>Registro e Inscripción de Empresas para las Actividades de Elaboración y/ o Importación de Especialidades Farmacéuticas</t>
  </si>
  <si>
    <t>Registro y Autorización de Venta en Uruguay de Productos Médicos</t>
  </si>
  <si>
    <t>Registro, Autorización de Venta y Renovación de Productos Cosméticos Grado 2.</t>
  </si>
  <si>
    <t>Registro, Autorización de Venta y Renovación de Productos Domisanitarios.</t>
  </si>
  <si>
    <t>Registro, Autorización de Venta y Renovación de Productos Higiénicos Descartables y Biocidas.</t>
  </si>
  <si>
    <t>Registro, Autorización de Ventas y Renovación de Alimentos Modificados y Suplementos Dietarios.</t>
  </si>
  <si>
    <t>Registro, Renovación y Autorización de Venta de Productos Cosméticos Grado 1</t>
  </si>
  <si>
    <t>Relevamiento de Servicios de Rehabilitación Física.</t>
  </si>
  <si>
    <t>Renovación de Habilitación Higiénica de Farmacias</t>
  </si>
  <si>
    <t>Reporte de Egresos Hospitalarios.</t>
  </si>
  <si>
    <t>Reporte del Viajero con Síntomas de Enfermedad Infecciosa.</t>
  </si>
  <si>
    <t>Reposición de Rifampicina.</t>
  </si>
  <si>
    <t>Reposición de Stock de Suero Antiofídico</t>
  </si>
  <si>
    <t>Seguimiento de la Persona Mordida, Prevención de la Rabia.</t>
  </si>
  <si>
    <t>Solicitud de Adjudicación o Cambio de Turno de Farmacia de Primera Categoría</t>
  </si>
  <si>
    <t>Solicitud de Apertura o Expansión de Cupo para Sustancias Controladas</t>
  </si>
  <si>
    <t>Solicitud de Autorización para Realizar Publicidad de Servicios</t>
  </si>
  <si>
    <t>Solicitud de Certificado Nacido Vivo.</t>
  </si>
  <si>
    <t>Solicitud de Certificado de Buenas Prácticas para ser Presentado ante Autoridades Sanitarias del Exterior</t>
  </si>
  <si>
    <t>Solicitud de Certificado de Defunción.</t>
  </si>
  <si>
    <t>Solicitud de Certificados de No Objeción.</t>
  </si>
  <si>
    <t>Solicitud de Constancia de Cierre de un Servicio</t>
  </si>
  <si>
    <t>Solicitud de Constancia de Habilitación de un Servicio.</t>
  </si>
  <si>
    <t>Solicitud de Constancia de Manejo Intrainstitucional de Residuos Sanitarios</t>
  </si>
  <si>
    <t>Solicitud de Constancia de Negativo de Registro de Producto Médico para Licitación.</t>
  </si>
  <si>
    <t>Solicitud de Constancia de Trámite</t>
  </si>
  <si>
    <t>Solicitud de Constancia para el Transporte de Medicamentos para Uso Personal.</t>
  </si>
  <si>
    <t>Solicitud de Constancias para el Transporte de Yerba Mate</t>
  </si>
  <si>
    <t>Solicitud de Desaduanamiento para Especialidades Farmacéuticas con registro vencido</t>
  </si>
  <si>
    <t>Solicitud de Información Sobre Vacunas.</t>
  </si>
  <si>
    <t>Solicitud de Ingreso de Producto Médico no Registrado</t>
  </si>
  <si>
    <t>Solicitud de Inscripción y Habilitación para Comercializar con Estupefacientes / Renovación de Depósito de Garantía</t>
  </si>
  <si>
    <t>Solicitud de Legalización de Director Técnico de un Servicio para Presentar en el Exterior</t>
  </si>
  <si>
    <t>Solicitud de Legalización de un Servicio para Presentar en el Exterior.</t>
  </si>
  <si>
    <t>Solicitud de Recetarios de Sicofármacos y Estupefacientes</t>
  </si>
  <si>
    <t>Solicitud de Rúbrica de Libros y Libretas de Vales de Sustancias Controladas.</t>
  </si>
  <si>
    <t>Solicitud de Usuario para Comunicar Enfermedades de Notificación Obligatoria</t>
  </si>
  <si>
    <t>Solicitudes de Incorporación al Formulario Terapéutico de Medicamentos (FTM).</t>
  </si>
  <si>
    <t>Vacunación Contra Fiebre Amarilla para Viajes al Exterior</t>
  </si>
  <si>
    <t>Estudios Inmunogenéticos de Asociación con Enfermedades, de Resistencia o Susceptibilidad a Fármacos, del Laboratorio de Inmunogenética e Histocompatibilidad.</t>
  </si>
  <si>
    <t>Solicitud de Constancia de Concurrencia o Resultado de Estudios Realizado en el Laboratorio de Inmunogenética e Histocompatibilidad del INDT</t>
  </si>
  <si>
    <t>Solicitud de Estudios de Laboratorio para Programa de Trasplante</t>
  </si>
  <si>
    <t>Solicitud de Información y Consultas de los Estudios del Laboratorio de Inmunogenética e Histocompatibilidad del INDT</t>
  </si>
  <si>
    <t>Agendarse para Entrevistas con Asistente Social o Médicos del INDT</t>
  </si>
  <si>
    <t>Agendarse para estudios del Laboratorio de Inmunogenética e Histocompatibilidad para: Ingreso a SINDOME/Registro de Donantes de Células Progenitoras Hematopoyéticas (donantes de médula ósea).</t>
  </si>
  <si>
    <t>Expresión de Voluntad de Donación (Positiva o Negativa)</t>
  </si>
  <si>
    <t>2.16.858.0.0.0.1.1.6.0.7</t>
  </si>
  <si>
    <t>Dirección General Forestal</t>
  </si>
  <si>
    <t>2.16.858.0.0.0.1.1.6.0.8</t>
  </si>
  <si>
    <t>Dirección General de Control de la Inocuidad Alimentaria</t>
  </si>
  <si>
    <t>2.16.858.0.0.0.1.1.6.0.6</t>
  </si>
  <si>
    <t>Dirección General de Desarrollo Rural</t>
  </si>
  <si>
    <t>2.16.858.0.0.0.1.1.6.0.2</t>
  </si>
  <si>
    <t>Dirección General de Recursos Naturales</t>
  </si>
  <si>
    <t>2.16.858.0.0.0.1.1.6.0.0</t>
  </si>
  <si>
    <t>2.16.858.0.0.0.1.1.6.0.3</t>
  </si>
  <si>
    <t>Dirección General de Servicios Agrícolas</t>
  </si>
  <si>
    <t>2.16.858.0.0.0.1.1.6.0.4</t>
  </si>
  <si>
    <t>Dirección General de Servicios Ganaderos</t>
  </si>
  <si>
    <t>2.16.858.0.0.0.1.1.6.0.5</t>
  </si>
  <si>
    <t>Dirección General de la Granja</t>
  </si>
  <si>
    <t>2.16.858.0.0.0.1.1.6.0.1</t>
  </si>
  <si>
    <t>Dirección Nacional de Recursos Acuáticos</t>
  </si>
  <si>
    <t>Certificación Sanitaria de Productos Pesqueros en Tránsito con destino a la Unión Europea.</t>
  </si>
  <si>
    <t>Certificado de Captura de la Comunidad Europea (buques nacionales)</t>
  </si>
  <si>
    <t>Certificado de Capturas Importadas para Transformar</t>
  </si>
  <si>
    <t>Certificado de captura legal de la República Oriental del Uruguay (buques nacionales)</t>
  </si>
  <si>
    <t>Modificación Habilitación Sanitaria (planta pesquera y/o hielo, buques, fabrica harina, depósitos)</t>
  </si>
  <si>
    <t>Presentación de Proyectos para Desarrollo de la Pesca Comercial Industrial, Procesamiento de Productos de la Pesca o Acuicultura</t>
  </si>
  <si>
    <t>Reporte de Mortandad de Peces</t>
  </si>
  <si>
    <t>Solicitud de Admisión Temporaria de Productos Pesqueros</t>
  </si>
  <si>
    <t>Solicitud de Autorización a Empresas Pesqueras para Procesar, Comercializar y/o Depositar Productos de la Pesca y/o de la Acuicultura</t>
  </si>
  <si>
    <t>Solicitud de Cambio de Zona, Inclusión o Cambio de Sub-zona de Pesca para Embarcaciones Artesanales</t>
  </si>
  <si>
    <t>Solicitud de Devolución de los Impuestos al Combustible Utilizado en las Actividades de Pesca Artesanal</t>
  </si>
  <si>
    <t>Solicitud de Exportación de Productos Pesqueros en Tránsito por Uruguay.</t>
  </si>
  <si>
    <t>Solicitud de Habilitación Sanitaria (planta pesquera, planta de hielo, buques pesqueros, fábrica de harina y depósitos frigoríficos)</t>
  </si>
  <si>
    <t>Solicitud de Importación de Productos Pesqueros</t>
  </si>
  <si>
    <t>Solicitud de Incorporación de Embarcaciones a la Flota Pesquera Artesanal</t>
  </si>
  <si>
    <t>Solicitud de Modificación o Sustitución de Casco de una Embarcación de Pesca Artesanal</t>
  </si>
  <si>
    <t>Solicitud de Permiso Provisorio de Pesca Industrial</t>
  </si>
  <si>
    <t>Solicitud de Permiso de Pesca con Fines Científicos</t>
  </si>
  <si>
    <t>Solicitud de Primer Permiso de Pesca Artesanal.</t>
  </si>
  <si>
    <t>Solicitud de Primer Permiso de Pesca Comercial Industrial</t>
  </si>
  <si>
    <t>Solicitud de Primer Permiso de Pesca Desde Tierra</t>
  </si>
  <si>
    <t>Solicitud de Renovación de Habilitación Sanitaria (planta pesquera, planta de hielo, buques pesqueros, fábrica de harina y depósitos frigoríficos)</t>
  </si>
  <si>
    <t>Solicitud de Renovación de Permiso de Pesca Artesanal.</t>
  </si>
  <si>
    <t>Solicitud de Renovación de Permiso de Pescador Desde Tierra.</t>
  </si>
  <si>
    <t>Solicitud de Renovación del Permiso de Pesca Comercial Industrial</t>
  </si>
  <si>
    <t>Solicitud de Semillas de Peces</t>
  </si>
  <si>
    <t>Solicitud de Sustitución de Buques de Más de 10 TRB</t>
  </si>
  <si>
    <t>Solicitud de autorización de transbordo para la Comunidad Europea (buques extranjeros)</t>
  </si>
  <si>
    <t>Solicitud para la Adquisición, Manejo en Cautiverio y Exportación de Lobos Marinos Vivos</t>
  </si>
  <si>
    <t>Autorización de Renovación de Proyecto de Riego</t>
  </si>
  <si>
    <t>Planes de Uso y Manejo Responsable de los Suelos</t>
  </si>
  <si>
    <t>Presentación de Planes para la Producción Lechera Sostenible (PLS)</t>
  </si>
  <si>
    <t>Reclamación de Índice de Productividad (Índice CONEAT) o de Grupos de Suelos CONEAT</t>
  </si>
  <si>
    <t>Registro de Laboratorios de Análisis de Suelos para Diagnóstico de Fertilidad y Aguas para Riego</t>
  </si>
  <si>
    <t>Solicitud de Análisis de Calidad de Agua para Riego</t>
  </si>
  <si>
    <t>Solicitud de Croquis CONEAT</t>
  </si>
  <si>
    <t>Solicitud de Derecho de Uso de Agua para Riego.</t>
  </si>
  <si>
    <t>Solicitud de Exoneración de Gravámenes a la Importación de Equipos de Riego con Fines Agropecuarios</t>
  </si>
  <si>
    <t>Solicitud de Registro de Ingenieros Agrónomos ante Dirección General de Recursos Naturales (DGRN)</t>
  </si>
  <si>
    <t>Solicitud de Índice de Productividad (Índice CONEAT)</t>
  </si>
  <si>
    <t>Solicitudes de Fraccionamiento de Padrones Rurales.</t>
  </si>
  <si>
    <t>Certificado de Exportación de Productos Vegetales Procesados</t>
  </si>
  <si>
    <t>Declaración de Aplicación Terrestre Mecanizada de Productos Fitosanitarios a Menos de 300 mts de Centros Educativos</t>
  </si>
  <si>
    <t>Denuncia por Uso Incorrecto de Productos Fitosanitarios</t>
  </si>
  <si>
    <t>Gestión de Introducción de Productos Fitosanitarios Formulados para ensayo de Eficiencia Agronómica (EEA) o de Materias Primas para Ensayo de Formulación Nacional (EFN).</t>
  </si>
  <si>
    <t>Importación de Inoculantes No Rizobianos</t>
  </si>
  <si>
    <t>Importación de Inoculantes Rizobianos</t>
  </si>
  <si>
    <t>Importación de Productos Formulados con Microorganismos o Entomófagos como Agentes de Control Biológico.</t>
  </si>
  <si>
    <t>Registro Nacional de Operadores de Instalaciones de Granos (REOPINAGRA).</t>
  </si>
  <si>
    <t>Registro de Aplicaciones de Productos Fitosanitarios (RAPF).</t>
  </si>
  <si>
    <t>Registro de Empresas Aplicadoras de Productos Fitosanitarios</t>
  </si>
  <si>
    <t>Registro de Fertilizantes.</t>
  </si>
  <si>
    <t>Registro de Inoculantes Promotores del Crecimiento Vegetal No Rizobiano</t>
  </si>
  <si>
    <t>Registro y Renovación de Productos Fitosanitarios (Plaguicidas Agrícolas)</t>
  </si>
  <si>
    <t>Renovación de Inoculantes Promotores del Crecimiento Vegetal No Rizobiano</t>
  </si>
  <si>
    <t>Renovación de Registro de Productos Formulados con Agentes de Control Biológico Entomófagos 236C</t>
  </si>
  <si>
    <t>Renovación de Registro de Productos Formulados con Agentes de Control Biológico Microbiano 236B</t>
  </si>
  <si>
    <t>Solicitud Guía de Tránsito para Cáñamo industrial</t>
  </si>
  <si>
    <t>Solicitud de AFIDI: SAFIDI (Solicitud de Autorización Fitosanitaria de Ingreso)</t>
  </si>
  <si>
    <t>Solicitud de Alta y Baja para la Habilitación de Equipos de Aplicación de Productos Fitosanitarios</t>
  </si>
  <si>
    <t>Solicitud de Autorización de Venta de Productos Fitosanitarios</t>
  </si>
  <si>
    <t>Solicitud de Autorización para Aplicación Terrestre Mecanizada de Productos Fitosanitarios a Menos de 300 mts de Centros Educativos</t>
  </si>
  <si>
    <t>Solicitud de Autorización para la Importación de Productos Fitosanitarios (Plaguicidas).</t>
  </si>
  <si>
    <t>Solicitud de Constancia de Inmuebles Ocupados con Montes Cítricos para Exoneración Inmobiliaria</t>
  </si>
  <si>
    <t>Solicitud de Emisión de Recetas Profesionales por Ingenieros Agrónomos (SERPIA)</t>
  </si>
  <si>
    <t>Solicitud de Exoneración de Gravámenes al Amparo del Decreto 194/79</t>
  </si>
  <si>
    <t>Solicitud de Exoneración de IVA en los Servicios de Siembra y Fertilización</t>
  </si>
  <si>
    <t>Solicitud de Extensión de Vida Útil de Productos Fitosanitarios</t>
  </si>
  <si>
    <t>Solicitud de Habilitación de Depósito de Alimentos para Rumiantes</t>
  </si>
  <si>
    <t>Solicitud de Habilitación de Empresa Aplicadoras de Tratamientos en Madera (EATEM)</t>
  </si>
  <si>
    <t>Solicitud de Habilitación de Planta Elaboradora de Alimentos para Rumiantes</t>
  </si>
  <si>
    <t>Solicitud de Importación de Alimentos para Animales</t>
  </si>
  <si>
    <t>Solicitud de Importación de Fertilizantes</t>
  </si>
  <si>
    <t>Solicitud de Ingreso de Partidas Experimentales de Inoculantes</t>
  </si>
  <si>
    <t>Solicitud de Inscripción a Curso de Aplicadores Profesionales, Forestales y Comerciantes</t>
  </si>
  <si>
    <t>Solicitud de Inscripción en el Registro de Egresados del Curso de Perito Recibidor de Granos, Cereales Y Oleaginosas</t>
  </si>
  <si>
    <t>Solicitud de Inscripción en el Registro Único de Operadores R.U.O</t>
  </si>
  <si>
    <t>Solicitud de Inspección de Mercadería en Pasos de Frontera - Importación de Fertilizantes</t>
  </si>
  <si>
    <t>Solicitud de Inspección de Mercadería en Pasos de Frontera - Importación de Productos Fitosanitarios</t>
  </si>
  <si>
    <t>Solicitud de Inspección de Mercadería para la Importación de Productos de Origen Vegetal</t>
  </si>
  <si>
    <t>Solicitud de Inspección para la Exportación de Productos de Origen Vegetal en Planta</t>
  </si>
  <si>
    <t>Solicitud de Inspección para la Importación de Alimentos para Animales</t>
  </si>
  <si>
    <t>Solicitud de Introducción de Partida Experimental para Productos Formulados a Base de Entomófagos como Agentes de Control Biológico (ACB)</t>
  </si>
  <si>
    <t>Solicitud de Modificación de Registro de Producto Fitosanitario, Genérico 234/D.</t>
  </si>
  <si>
    <t>Solicitud de Modificación de Registro de Producto Fitosanitario, Transferencia, 234C.</t>
  </si>
  <si>
    <t>Solicitud de Modificación de Registro de Producto Fitosanitario. Nuevo Envase 234/B.</t>
  </si>
  <si>
    <t>Solicitud de Modificación de Registro de Producto Fitosanitario. Nuevo Origen 234/A</t>
  </si>
  <si>
    <t>Solicitud de Pago de Registro y/o Renovación de Inoculantes Rizobianos</t>
  </si>
  <si>
    <t>Solicitud de Registro de Agentes de Control Biológico Microbiano Formulado (ACBM)</t>
  </si>
  <si>
    <t>Solicitud de Registro de Alimentos para Animales</t>
  </si>
  <si>
    <t>Solicitud de Registro de Productos Formulados con Agentes de Control Biológico (ACB) Entomófagos 276B</t>
  </si>
  <si>
    <t>Solicitud de Registro de Productos Formulados con Agentes de Control Biológico Microbianos (ACBM) 233B</t>
  </si>
  <si>
    <t>Solicitud de Tránsito Internacional de Productos Vegetales</t>
  </si>
  <si>
    <t>Solicitud para Operar con Cannabis No Psicoactivo</t>
  </si>
  <si>
    <t>Solicitud para la Introducción de Partida Experimental para Productos Formulados a Base de Microorganismos como Agentes de Control Biológico (ACB).</t>
  </si>
  <si>
    <t>Autorización Extracción de Animales de Predios Interdictos</t>
  </si>
  <si>
    <t>Cancelación de Monografía o Rótulo de Productos, Subproductos Cárnicos u Ovoproductos</t>
  </si>
  <si>
    <t>Certificación Sanitaria de Exportación de Carne</t>
  </si>
  <si>
    <t>Certificado Veterinario para Concentraciones (Comercializar en Remate, Liquidaciones o Locales de Venta, Exposiciones y Remate por Pantalla) Expedido por un Veterinario de Libre Ejercicio</t>
  </si>
  <si>
    <t>Certificado Veterinario para Despacho de Tropa expedido por un Veterinario de Libre Ejercicio para presentar ante la DGSG</t>
  </si>
  <si>
    <t>Certificado Veterinario para Ingreso y Egreso de Animales a Campos de Recría o Forestados expedido por Veterinario de Libre Ejercicio para presentar ante la DGSG</t>
  </si>
  <si>
    <t>Certificado Zoosanitario de Exportación de Productos Apícolas</t>
  </si>
  <si>
    <t>Certificados Libre Venta, Registro de Producto, Monografías de Productos Lácteos</t>
  </si>
  <si>
    <t>Declaración Jurada Fondo de Financiamiento y Desarrollo Sustentable de la Actividad Lechera (FFDSAL)</t>
  </si>
  <si>
    <t>Denuncia Efectos Indeseables de Medicamentos Veterinarios</t>
  </si>
  <si>
    <t>Denuncia de Comercios Expendedores de Productos Veterinarios sin Registro en MGAP</t>
  </si>
  <si>
    <t>Denuncia de Venta de Productos de Uso Veterinario sin Registro Ante el MGAP</t>
  </si>
  <si>
    <t>Entrega Vacuna Anti Aftosa</t>
  </si>
  <si>
    <t>Habilitación de Elaboradores, Importadores, Depósitos, Distribuidores y Comercios de Productos Veterinarios.</t>
  </si>
  <si>
    <t>Habilitación de Establecimientos Avícolas</t>
  </si>
  <si>
    <t>Habilitación de Establecimientos para Exportación</t>
  </si>
  <si>
    <t>Habilitación o Renovación de Establecimientos Acopiadores y/o Transformadores de Quesos</t>
  </si>
  <si>
    <t>Importación de Productos Lácteos</t>
  </si>
  <si>
    <t>Importación de Semen, Óvulos y Embriones de Origen Animal y de los Bióstatos</t>
  </si>
  <si>
    <t>Importación y/o Exportación de Animales en Pie y Subproductos de Origen Animal</t>
  </si>
  <si>
    <t>Inscripción de Médicos Veterinarios.</t>
  </si>
  <si>
    <t>Inscripción y Registro para Empresas Exportadoras de Productos Apícolas para Solicitud de Certificado Zoosanitario y de Origen</t>
  </si>
  <si>
    <t>Refrendación Anual de Tambos y Queserías Artesanales</t>
  </si>
  <si>
    <t>Remplazo, Sustitución y Anulación de Certificado de Exportación de Leche y Productos Lácteos</t>
  </si>
  <si>
    <t>Solicitud Cambio de Titularidad de Establecimiento.</t>
  </si>
  <si>
    <t>Solicitud Constancia Habilitación Establecimiento de Faena, Industrialización y Depósito de Carnes, Subproductos y Derivados</t>
  </si>
  <si>
    <t>Solicitud Habilitación de Establecimiento de Faena, Industrialización y Depósito de Carnes, Subproductos y Derivados, para Exportación Mercado Exigente</t>
  </si>
  <si>
    <t>Solicitud Habilitación de Establecimiento para Exportación Mercados Específicos</t>
  </si>
  <si>
    <t>Solicitud Puesta en Funcionamiento Establecimiento de Faena, Industrialización y Depósito de Carnes, Subproductos y Derivados</t>
  </si>
  <si>
    <t>Solicitud de Acreditación por Parte de Veterinarios de Libre Ejercicio</t>
  </si>
  <si>
    <t>Solicitud de Aprobación de Anteproyecto de Establecimiento de Faena, Industrialización y/o Depósito de Carnes, Subproductos y Derivados, y Acopio y Procesamiento de Huevo</t>
  </si>
  <si>
    <t>Solicitud de Autorización de Movimiento de Ganado de Zona de Riesgo por Brucelosis</t>
  </si>
  <si>
    <t>Solicitud de Autorización de Retorno de Exportación</t>
  </si>
  <si>
    <t>Solicitud de Autorización para la Importación de Alimentos de Origen Extranjero Destinados al Consumo Humano, que Contengan Ingredientes de Origen Animal.</t>
  </si>
  <si>
    <t>Solicitud de Certificación Sanitaria para la Exportación de Leche y Productos Lácteos.</t>
  </si>
  <si>
    <t>Solicitud de Certificación a Embarque de Bovinos y Ovinos a Frigorífico Exportador.</t>
  </si>
  <si>
    <t>Solicitud de Certificado Sanitario Particular para Habilitación de Salas de Extracción de Miel</t>
  </si>
  <si>
    <t>Solicitud de Certificado de Liberación de Mercadería</t>
  </si>
  <si>
    <t>Solicitud de Certificado de Libre Establecimiento para Exposiciones</t>
  </si>
  <si>
    <t>Solicitud de Compra de Certificados Oficiales de Transferencia de Exportación (COTE).</t>
  </si>
  <si>
    <t>Solicitud de Compra de Pase Sanitario Interno (PSI)</t>
  </si>
  <si>
    <t>Solicitud de Egreso de Mascotas del Uruguay.</t>
  </si>
  <si>
    <t>Solicitud de Estudio, Aprobación y Registro de Monografía de Proceso de Alimentos de Origen Extranjero Destinados al Consumo Humano, que Contengan Ingredientes de Origen Animal</t>
  </si>
  <si>
    <t>Solicitud de Estudio, Aprobación y Registro de Monografía de Productos, Subproductos Cárnicos u Ovoproductos</t>
  </si>
  <si>
    <t>Solicitud de Estudio, Aprobación y Registro de Rótulo de Productos, Subproductos Cárnicos u Ovoproductos</t>
  </si>
  <si>
    <t>Solicitud de Estudio, Aprobación y Registro del Rótulo de Empaque de Alimentos de Origen Extranjero Destinados al Consumo Humano, que Contengan Ingredientes de Origen Animal</t>
  </si>
  <si>
    <t>Solicitud de Fecha para Remate Feria</t>
  </si>
  <si>
    <t>Solicitud de Habilitación Sanitaria y Registro de Establecimientos Dedicados al Engorde de Bovinos a Corral</t>
  </si>
  <si>
    <t>Solicitud de Habilitación de Barracas de Lanas y Cueros para Exportación</t>
  </si>
  <si>
    <t>Solicitud de Habilitación de Establecimiento de Faena, Industrialización y/o Depósito de Carnes, Subproductos y Derivados, para Exportación</t>
  </si>
  <si>
    <t>Solicitud de Habilitación de Predios para Remate Feria</t>
  </si>
  <si>
    <t>Solicitud de Habilitación o Renovación de Depósito de Productos Lácteos</t>
  </si>
  <si>
    <t>Solicitud de Habilitación o de Renovación de Industrias Lácteas</t>
  </si>
  <si>
    <t>Solicitud de Importación de Cueros Curtidos de Cualquier Especie</t>
  </si>
  <si>
    <t>Solicitud de Importación de Productos y Subproductos de Origen Animal (cueros y lanas)</t>
  </si>
  <si>
    <t>Solicitud de Ingreso con Mascotas al Uruguay</t>
  </si>
  <si>
    <t>Solicitud de Inscripción para Productos Farmacológicos de Uso Veterinario</t>
  </si>
  <si>
    <t>Solicitud de Pase de Frontera.</t>
  </si>
  <si>
    <t>Solicitud de Peritaje Técnico</t>
  </si>
  <si>
    <t>Solicitud de Registro de Firma en Departamento de Control de Productos Veterinarios</t>
  </si>
  <si>
    <t>Solicitud de Registro de Productos Veterinarios Biológicos</t>
  </si>
  <si>
    <t>Solicitud para integrar el Registro de Producción de Carne Vacuna de Calidad Superior</t>
  </si>
  <si>
    <t>Baja del Registro Nacional de Propietarios de Colmenas</t>
  </si>
  <si>
    <t>Declaración Jurada de Colmenas Fuera de Fecha</t>
  </si>
  <si>
    <t>Declaración Jurada de Propietarios de Colmenas</t>
  </si>
  <si>
    <t>Inscripción en el Registro Nacional de Acopios de Productos de la Colmena</t>
  </si>
  <si>
    <t>Inscripción en el Registro Nacional de Propietarios de Colmenas (SINATPA)</t>
  </si>
  <si>
    <t>Inscripción en el Registro Nacional de Salas de Extracción de Miel</t>
  </si>
  <si>
    <t>Registro Nacional Frutihortícola</t>
  </si>
  <si>
    <t>Registro y Declaración Jurada de Existencias Obligatorias de Cámaras Frigoríficas para Productos Hortofrutícolas</t>
  </si>
  <si>
    <t>Rehabilitación del Registro Nacional de Salas de Extracción de Miel</t>
  </si>
  <si>
    <t>Solicitud de Usuario y Clave al SINATPA</t>
  </si>
  <si>
    <t>Registro Nacional de Organizaciones Habilitadas.</t>
  </si>
  <si>
    <t>Registro de Productores Familiares</t>
  </si>
  <si>
    <t>Registro de Productores Familiares Pesqueros</t>
  </si>
  <si>
    <t>Registro y Habilitación de Técnicos Privados de DGDR y DIGEGRA</t>
  </si>
  <si>
    <t>Solicitud de Emisión de Certificado de Productor/a Familiar</t>
  </si>
  <si>
    <t>Cambio de Titularidad de Tierra y/o de Bosques</t>
  </si>
  <si>
    <t>Certificado para Exoneración de Impuestos por Bosques</t>
  </si>
  <si>
    <t>Declaración de Bosque Plantado</t>
  </si>
  <si>
    <t>Denuncia Fitosanitaria Forestal.</t>
  </si>
  <si>
    <t>Denuncia de Corta de Bosque Nativo</t>
  </si>
  <si>
    <t>Guías de Tránsito para Productos del Bosque Nativo</t>
  </si>
  <si>
    <t>Inscripción de Prenda de Bosque</t>
  </si>
  <si>
    <t>Registro de Bosque Nativo.</t>
  </si>
  <si>
    <t>Registro de Ingenieros Agrónomos y Técnicos Forestales</t>
  </si>
  <si>
    <t>Solicitud de Baja de Bosque Plantado</t>
  </si>
  <si>
    <t>Solicitud de Certificado de Registro y Calificación de Bosques</t>
  </si>
  <si>
    <t>Solicitud de Corta y Aprovechamiento del Bosque Nativo</t>
  </si>
  <si>
    <t>Solicitud de Estudio de Proyecto de Plantación Forestal</t>
  </si>
  <si>
    <t>Solicitud de Información Técnica Especial</t>
  </si>
  <si>
    <t>Solicitud de Inspección de Campo.</t>
  </si>
  <si>
    <t>Solicitud de Registro de Intermediarios de Productos del Bosque Nativo.</t>
  </si>
  <si>
    <t>Solicitud de Venta, Donaciones o Intercambio de Semillas, Estacas, Plantines</t>
  </si>
  <si>
    <t>Registro de Empresa que Solicita Autorización para el Uso de Material Vegetal Genéticamente Modificado</t>
  </si>
  <si>
    <t>Registro de Organizaciones que Manipulan y/o Desarrollan Vegetales Genéticamente Modificados en Laboratorio y/o Invernáculo</t>
  </si>
  <si>
    <t>Registro de Proyectos en los que se Manipula y/o Desarrolla Material Vegetal Genéticamente Modificado a Escala de Laboratorio y/o Invernáculo.</t>
  </si>
  <si>
    <t>Solicitud de Autorización de Siembra de Ensayos de Investigación a Campo</t>
  </si>
  <si>
    <t>Solicitud de Autorización de Siembra de Semilla Regulada para Exportación</t>
  </si>
  <si>
    <t>Solicitud de Autorización para el Uso de Material Vegetal Genéticamente Modificado para Consumo Directo y/o Procesamiento</t>
  </si>
  <si>
    <t>Solicitud de Autorización para el Uso de Material Vegetal Genéticamente Modificado para Ensayos de Investigación a Campo</t>
  </si>
  <si>
    <t>Solicitud de Autorización para el Uso de Material Vegetal Genéticamente Modificado para Evaluación Nacional de Cultivares</t>
  </si>
  <si>
    <t>Solicitud de Autorización para el Uso de Material Vegetal Genéticamente Modificado para la Producción de Semilla para Exportación</t>
  </si>
  <si>
    <t>Solicitud de Renovación de Autorización de Siembra de Ensayos de Investigación a Campo</t>
  </si>
  <si>
    <t>Solicitud de Renovación de Autorización de Siembra de Semilla Regulada para Exportación</t>
  </si>
  <si>
    <t>Solicitud para Dar de Baja un Trámite Iniciado</t>
  </si>
  <si>
    <t>2.16.858.0.0.0.1.1.7.0.0</t>
  </si>
  <si>
    <t>2.16.858.0.0.0.1.1.7.0.2</t>
  </si>
  <si>
    <t>Dirección Nacional de Empleo</t>
  </si>
  <si>
    <t>2.16.858.0.0.0.1.1.7.0.4</t>
  </si>
  <si>
    <t>Dirección Nacional de Seguridad Social</t>
  </si>
  <si>
    <t>2.16.858.0.0.0.1.1.7.0.1</t>
  </si>
  <si>
    <t>Dirección Nacional de Trabajo</t>
  </si>
  <si>
    <t>2.16.858.0.0.0.1.1.7.0.6</t>
  </si>
  <si>
    <t>Inspección General de Trabajo y Seguridad Social</t>
  </si>
  <si>
    <t>Acuerdos Voluntarios</t>
  </si>
  <si>
    <t>Asesoramiento y Apoyo a Elecciones en Sindicatos</t>
  </si>
  <si>
    <t>Audiencias de Conciliación.</t>
  </si>
  <si>
    <t>Clasificación de Empresas según sus Actividades</t>
  </si>
  <si>
    <t>Consultas Laborales y Salariales</t>
  </si>
  <si>
    <t>Registro Nacional de Viajantes y Vendedores de Plaza.</t>
  </si>
  <si>
    <t>Registro de Convenio Colectivo.</t>
  </si>
  <si>
    <t>Registro de Delegados Sindicales de Todo el País.</t>
  </si>
  <si>
    <t>Registro de los Administradores de Edificios de Propiedad Horizontal</t>
  </si>
  <si>
    <t>Solicitud de Mediación en Conflictos Colectivos</t>
  </si>
  <si>
    <t>Apoyo a Emprendimientos Productivos</t>
  </si>
  <si>
    <t>Certificado o Informe de Cumplimiento de la Ley 19.691</t>
  </si>
  <si>
    <t>Registro de Agencias de Empleo Privadas</t>
  </si>
  <si>
    <t>Registro de Empleadores Cumplidores de la Ley 19.691</t>
  </si>
  <si>
    <t>Registro de Instituciones que Atienden Personas con Discapacidad.</t>
  </si>
  <si>
    <t>Registro para Trabajar en Obras de Construcción (Ley 18.516).</t>
  </si>
  <si>
    <t>Servicio Público de Apoyo al Empleo.</t>
  </si>
  <si>
    <t>Registro Nacional de Artistas y Oficios Conexos</t>
  </si>
  <si>
    <t>Solicitud de Prórroga de Subsidio por Desempleo</t>
  </si>
  <si>
    <t>Asesoramiento y Asistencia Letrada a Trabajadores que han Sufrido Accidentes de Trabajo o Padecen Enfermedades Profesionales</t>
  </si>
  <si>
    <t>Asesoramiento y Recepción de Denuncias</t>
  </si>
  <si>
    <t>Certificado de Cumplimiento de la Ley 18.516</t>
  </si>
  <si>
    <t>Constancia para Clausura de Actividades de Empresas comprendidas por el Decreto 279/017</t>
  </si>
  <si>
    <t>Inscripción en el Registro Nacional de Asesores en Seguridad e Higiene en el Trabajo para la Industria de la Construcción</t>
  </si>
  <si>
    <t>Inscripción en el Registro Nacional de Obras de Construcción y su Trazabilidad</t>
  </si>
  <si>
    <t>Obtención de Certificación de Servicios</t>
  </si>
  <si>
    <t>Obtención de Constancia de Clausura de Actividades</t>
  </si>
  <si>
    <t>Registro de Planilla de Trabajo para Nuevas Empresas Afiliadas a Cajas Paraestatales - Decreto 279/017</t>
  </si>
  <si>
    <t>Registro y Renovación del Libro de Obra</t>
  </si>
  <si>
    <t>Renovación de Planilla de Trabajo para Empresas con Trabajadores Afiliados a Cajas Paraestatales</t>
  </si>
  <si>
    <t>Renovación del Libro de Registro Laboral</t>
  </si>
  <si>
    <t>Solicitud de Autorización para Trabajar Durante el Periodo de Licencia de la Industria de la Construcción</t>
  </si>
  <si>
    <t>2.16.858.0.0.0.1.1.8.0.0</t>
  </si>
  <si>
    <t>Dirección General de Secretaria</t>
  </si>
  <si>
    <t>2.16.858.0.0.0.1.1.8.0.6</t>
  </si>
  <si>
    <t>Dirección Nacional de Gestión Territorial</t>
  </si>
  <si>
    <t>2.16.858.0.0.0.1.1.8.0.8</t>
  </si>
  <si>
    <t>Instituto Nacional de la Juventud - INJU</t>
  </si>
  <si>
    <t>2.16.858.0.0.0.1.1.8.0.9</t>
  </si>
  <si>
    <t>Instituto Nacional de las Mujeres</t>
  </si>
  <si>
    <t>2.16.858.0.0.0.1.1.8.0.10</t>
  </si>
  <si>
    <t>Programa Nacional de Discapacidad</t>
  </si>
  <si>
    <t>2.16.858.0.0.0.1.1.8.1.7</t>
  </si>
  <si>
    <t>Sistema Nacional de Cuidados</t>
  </si>
  <si>
    <t>Ayudas Técnicas - CENATT ( Centro Nacional de Ayudas Técnicas y Tecnológicas).</t>
  </si>
  <si>
    <t>Centro de Rehabilitación para Personas Ciegas y con Baja Visión Tiburcio Cachón</t>
  </si>
  <si>
    <t>Laboratorio de Ortopedia (Centro Nacional de Ayudas Técnicas y Tecnológicas- CENATT)</t>
  </si>
  <si>
    <t>Registro de Personas con Discapacidad</t>
  </si>
  <si>
    <t>Registro para Empresa Inclusiva (Para Selección de Personal)</t>
  </si>
  <si>
    <t>Registro para Empresa Inclusiva (para Asesoramiento de Inclusión Laboral)</t>
  </si>
  <si>
    <t>Servicio de Atención en Salud para Personas Sordas</t>
  </si>
  <si>
    <t>Servicio de Transporte para Personas con Movilidad Reducida</t>
  </si>
  <si>
    <t>Solicitud Entrevista de Orientación Laboral</t>
  </si>
  <si>
    <t>Taller de Calzado Ortopédico (Centro Nacional de Ayudas Técnicas y Tecnológicas- CENATT)</t>
  </si>
  <si>
    <t>Atención a Situaciones Críticas (CENASC).</t>
  </si>
  <si>
    <t>Casa INJU</t>
  </si>
  <si>
    <t>Centro de Información a la Juventud</t>
  </si>
  <si>
    <t>Inscripción a Talleres de Orientación Laboral (TOL)- DINESIL/ Casa INJU</t>
  </si>
  <si>
    <t>Programa Centros Educativos Abiertos (Más Centro)</t>
  </si>
  <si>
    <t>Programa Germina INJU - Feria de Emprendimientos Juveniles</t>
  </si>
  <si>
    <t>Programa Impulsa INJU</t>
  </si>
  <si>
    <t>Programa de Formación Profesional Básica</t>
  </si>
  <si>
    <t>Tarjeta Joven INJU</t>
  </si>
  <si>
    <t>Servicio de Atención a Mujeres en Situación de Violencia Basada en Género</t>
  </si>
  <si>
    <t>Actualización de Datos de Contacto</t>
  </si>
  <si>
    <t>Consulta de Trámites - Sistema de Cuidados</t>
  </si>
  <si>
    <t>Postulación a Formación en Cuidados.</t>
  </si>
  <si>
    <t>Servicio de Consulta para Proveedores de Cuidados</t>
  </si>
  <si>
    <t>2.16.858.0.0.0.1.1.9.0.15</t>
  </si>
  <si>
    <t>Autoridad Reguladora Nacional en Radioprotección</t>
  </si>
  <si>
    <t>2.16.858.0.0.0.1.1.9.0.8</t>
  </si>
  <si>
    <t>2.16.858.0.0.0.1.1.9.0.10</t>
  </si>
  <si>
    <t>Dirección Nacional Propiedad Industrial</t>
  </si>
  <si>
    <t>2.16.858.0.0.0.1.1.9.0.13</t>
  </si>
  <si>
    <t>Dirección Nacional de Artesanías, Pequeñas y Medianas Empresas</t>
  </si>
  <si>
    <t>2.16.858.0.0.0.1.1.9.0.12</t>
  </si>
  <si>
    <t>Dirección Nacional de Energía</t>
  </si>
  <si>
    <t>2.16.858.0.0.0.1.1.9.0.9</t>
  </si>
  <si>
    <t>Dirección Nacional de Industrias</t>
  </si>
  <si>
    <t>2.16.858.0.0.0.1.1.9.0.11</t>
  </si>
  <si>
    <t>Dirección Nacional de Minería y Geología</t>
  </si>
  <si>
    <t>2.16.858.0.0.0.1.1.9.0.14</t>
  </si>
  <si>
    <t>Dirección Nacional de Telecomunicaciones</t>
  </si>
  <si>
    <t>Búsqueda de Antecedentes Fonéticos.</t>
  </si>
  <si>
    <t>Registro de Marcas.</t>
  </si>
  <si>
    <t>Registro de Patentes.</t>
  </si>
  <si>
    <t>Registro en la Matrícula de Agentes de la Propiedad Industrial.</t>
  </si>
  <si>
    <t>Renovación de Marcas</t>
  </si>
  <si>
    <t>Servicio de Búsqueda de Patentes</t>
  </si>
  <si>
    <t>Análisis de Aguas, Suelos y Rocas</t>
  </si>
  <si>
    <t>Art. 116 y Servidumbre Minera de Paso</t>
  </si>
  <si>
    <t>Autorizaciones Amparadas en el Artículo 119 del Código de Minería para Explotar Mineral Clase IV</t>
  </si>
  <si>
    <t>Certificado para Importación de Maquinaria o Equipos.</t>
  </si>
  <si>
    <t>Certificado para la Adquisición de Explosivos</t>
  </si>
  <si>
    <t>Certificados - Guía para Transporte de Minerales o Rocas</t>
  </si>
  <si>
    <t>Certificados de Existencia y Vigencia de Títulos Mineros</t>
  </si>
  <si>
    <t>Concesión para Explotar y Servidumbres Mineras de Ocupación y/o Paso</t>
  </si>
  <si>
    <t>Denuncias Mineras</t>
  </si>
  <si>
    <t>Gestión de Tramitaciones, Autorizaciones, Permisos y Títulos Mineros</t>
  </si>
  <si>
    <t>Pago del Canon</t>
  </si>
  <si>
    <t>Permiso de Exploración y Servidumbres Mineras de Ocupación y/o Paso</t>
  </si>
  <si>
    <t>Permiso de Prospección y Servidumbre Minera de Estudio</t>
  </si>
  <si>
    <t>Registro de Empresas Mineras</t>
  </si>
  <si>
    <t>Registro de Técnicos Responsables para Tramitaciones Mineras</t>
  </si>
  <si>
    <t>Solicitud de Cotización de Estudios Geológicos e Hidrogeológicos</t>
  </si>
  <si>
    <t>Solicitud de Información a la Biblioteca y Centro de Documentación Geológica, Energética, Minera y Nuclear</t>
  </si>
  <si>
    <t>Solicitud de Información sobre Afectaciones Mineras de un Padrón</t>
  </si>
  <si>
    <t>Solicitud de Visita Guiada al Museo Geominero de la DINAMIGE</t>
  </si>
  <si>
    <t>Autorización como Distribuidor o Envasador de GLP (Gas Licuado del Petróleo)</t>
  </si>
  <si>
    <t>Autorización y Registro de Productores de Agrocombustibles</t>
  </si>
  <si>
    <t>Categorización de ESCO</t>
  </si>
  <si>
    <t>Certificados de Eficiencia Energética (CEE).</t>
  </si>
  <si>
    <t>Postulación en Línea de Asistencia para Eficiencia Energética (LAEE)</t>
  </si>
  <si>
    <t>Registro de Agentes Certificadores de Energía.</t>
  </si>
  <si>
    <t>Registro de Centrales Generadoras No Conectadas al SIN o Sin Inyección</t>
  </si>
  <si>
    <t>Registro de Empresas de Servicios Energéticos (ESCO)</t>
  </si>
  <si>
    <t>Registro de Proveedor de Equipamiento de Energía Solar Térmica</t>
  </si>
  <si>
    <t>Registro de Proveedores de Equipamiento Eficiente</t>
  </si>
  <si>
    <t>Registro de Proyectos Básicos de Pre Instalaciones de Energía Solar Térmica en Viviendas de Interés Social.</t>
  </si>
  <si>
    <t>Registro de Responsables Técnicos de Instalación en Energía Solar Térmica.</t>
  </si>
  <si>
    <t>Solicitud de Autorización de Generación de Energía Eléctrica.</t>
  </si>
  <si>
    <t>Solicitud de Autorización de Generación para Autoconsumo.</t>
  </si>
  <si>
    <t>Solicitud de Exoneraciones Fiscales al Amparo del Decreto N°354/009</t>
  </si>
  <si>
    <t>Solicitud de Registro como Empresa Instaladora de Gas</t>
  </si>
  <si>
    <t>Solicitud de Registro como Instalador Matriculado de Gas</t>
  </si>
  <si>
    <t>Subsidio para la Implementación de Medidas de Eficiencia Energética en Mipymes</t>
  </si>
  <si>
    <t>Certificado PYME.</t>
  </si>
  <si>
    <t>Certificado para Compras Públicas - Mipymes</t>
  </si>
  <si>
    <t>Consulta de Certificado Pyme</t>
  </si>
  <si>
    <t>Consulta de Certificado de Compras Públicas - Mipymes</t>
  </si>
  <si>
    <t>Inscripción a Ferias y Eventos – Programa de Comercialización de Artesanías</t>
  </si>
  <si>
    <t>Inscripción a PIADE - Programa de Apoyo para Mipymes</t>
  </si>
  <si>
    <t>Inscripción a Procertificación</t>
  </si>
  <si>
    <t>Inscripción a Prodiseño - Programa de Apoyo a Mipymes</t>
  </si>
  <si>
    <t>Inscripción al Programa de Mejora de Gestión - Programa de Apoyo para Mipymes</t>
  </si>
  <si>
    <t>Postulación al Premio Nacional de Artesanías.</t>
  </si>
  <si>
    <t>Postulación de Emprendedores: Asesoramiento en la Planificación del Negocio</t>
  </si>
  <si>
    <t>Postulación de Emprendedores: Taller de Gestión para Emprendedores</t>
  </si>
  <si>
    <t>Postulación de Emprendedores: Taller de Validación de Ideas</t>
  </si>
  <si>
    <t>Postulación de emprendedores: Tutoría en la Puesta en Marcha</t>
  </si>
  <si>
    <t>Registro de Artesanos</t>
  </si>
  <si>
    <t>Taller Emprendete: Descubrite como Emprendedor.</t>
  </si>
  <si>
    <t>Taller Emprendete: Generación y Evaluación de ideas</t>
  </si>
  <si>
    <t>Denuncia ante la Dirección Nacional de Telecomunicaciones</t>
  </si>
  <si>
    <t>Petición ante la Dirección Nacional de Telecomunicaciones</t>
  </si>
  <si>
    <t>Autorización Anual de Transporte de Material Radiactivo.</t>
  </si>
  <si>
    <t>Autorización Individual para el Uso de Radioisótopos o Radiaciones Ionizantes</t>
  </si>
  <si>
    <t>Autorización Individual para el Uso de Radioisótopos o Radiaciones Ionizantes en Empresas de Importación/Exportación de Material Radiactivo, Equipos y Servicio Técnico.</t>
  </si>
  <si>
    <t>Autorización para el Egreso de Equipos Generadores de Radiaciones Ionizantes</t>
  </si>
  <si>
    <t>Autorización para el Ingreso de Equipos Generadores de Radiaciones Ionizantes.</t>
  </si>
  <si>
    <t>Entrenamiento para Asistente de Gammagrafía Industrial - Notificación de Inicio y Finalización</t>
  </si>
  <si>
    <t>Exportación de Materiales Radiactivos.</t>
  </si>
  <si>
    <t>Importación de Materiales Radiactivos.</t>
  </si>
  <si>
    <t>Inspección a Instalación con Equipos Generadores de Radiaciones Ionizantes (Equipos de Rayos X).</t>
  </si>
  <si>
    <t>Inspección a Instalación que Opera con Material Radiactivo.</t>
  </si>
  <si>
    <t>Licencia de Operación para Radiología</t>
  </si>
  <si>
    <t>Notificación de Alta / Baja de Equipos</t>
  </si>
  <si>
    <t>Solicitud de Autorización de Comercialización y Servicios.</t>
  </si>
  <si>
    <t>Solicitud de Autorización de Gestión/Transferencia de Materiales Radiactivos.</t>
  </si>
  <si>
    <t>Solicitud de Autorización para el Cese de Prácticas.</t>
  </si>
  <si>
    <t>Solicitud de Evaluación para Registro en el Ministerio de Salud</t>
  </si>
  <si>
    <t>Solicitud de Historial de Dosimetría Personal</t>
  </si>
  <si>
    <t>Solicitud de Licencia de Operación para el Uso de Radioisótopos o Radiaciones Ionizantes</t>
  </si>
  <si>
    <t>Solicitud de Registro para el Uso de Radioisótopos o Radiaciones Ionizantes</t>
  </si>
  <si>
    <t>Transporte puntual de Material Radiactivo</t>
  </si>
  <si>
    <t>Acero para uso estructural: Importación y Comercialización</t>
  </si>
  <si>
    <t>Acreditación de Beneficios por Exportación de Vehículos o Autopartes</t>
  </si>
  <si>
    <t>Admisiones Temporarias: Nacionalización, Reexportación, Destrucción o Rebaja de Stock, Regularizaciones</t>
  </si>
  <si>
    <t>Beneficios Fiscales para Industria Biotecnológica</t>
  </si>
  <si>
    <t>Certificado de Necesidad para Fabricantes de Maquinaria Agrícola</t>
  </si>
  <si>
    <t>Certificado de Necesidad para Fabricantes de Paneles Solares Fotovoltaicos – Dec 454/016</t>
  </si>
  <si>
    <t>Certificado no Competitivo: Fomento a la Aviación Nacional.</t>
  </si>
  <si>
    <t>Cobre: Registro de Industrializadores y Comercializadores</t>
  </si>
  <si>
    <t>Cobre: certificado para exportación</t>
  </si>
  <si>
    <t>Colectores Solares - Certificación de Componente Nacional</t>
  </si>
  <si>
    <t>Colectores Solares - Certificado de Necesidad</t>
  </si>
  <si>
    <t>Compras Públicas a la Industria Farmacéutica - Decreto N° 194/014</t>
  </si>
  <si>
    <t>Constancia para la Exoneración de IVA en la Importación o Compra en Plaza de Bienes de Capital de una Empresa</t>
  </si>
  <si>
    <t>Control y Seguimiento de Inversiones</t>
  </si>
  <si>
    <t>Declaración Jurada de Origen - ACE 2 y ACE 57.</t>
  </si>
  <si>
    <t>Declaración de Usuario de Parque Industrial</t>
  </si>
  <si>
    <t>Dictamen de Competitividad de la Industria Nacional</t>
  </si>
  <si>
    <t>Directorio de Empresas Industriales</t>
  </si>
  <si>
    <t>Emisión de Certificado de Origen para la Industria Automotriz. ACE 2 y ACE 57.</t>
  </si>
  <si>
    <t>Emisión de Certificados Exoneración de Aportes Patronales para Usuarios de Parques Industriales.</t>
  </si>
  <si>
    <t>Emisión de Certificados para DGI/BPS - Decreto 316/992 y modificativos.</t>
  </si>
  <si>
    <t>Exoneración a la Importación de Bienes para la Industria de Minerales Metálicos</t>
  </si>
  <si>
    <t>Convocatoria a Fondos de Política Industrial - DNI</t>
  </si>
  <si>
    <t>Homologación De Vehículos - Ley 19.061 de Seguridad Vial</t>
  </si>
  <si>
    <t>Importación de Aceites Comestibles</t>
  </si>
  <si>
    <t>Importación de Bienes con Destino a la Industria Naval</t>
  </si>
  <si>
    <t>Importación de Bienes de Empresas Periodísticas</t>
  </si>
  <si>
    <t>Importación de Calzado - Decreto 101/2013</t>
  </si>
  <si>
    <t>Importación de Insumos Agropecuarios</t>
  </si>
  <si>
    <t>Importación de Motores de Ciclo Diesel y Kits</t>
  </si>
  <si>
    <t>Importación de Partes de Bienes de Capital con Beneficios.</t>
  </si>
  <si>
    <t>Importación de Textiles.</t>
  </si>
  <si>
    <t>Importación de Vehículos Usados - Certificado de Necesidad</t>
  </si>
  <si>
    <t>Importación de productos cinematográficos</t>
  </si>
  <si>
    <t>Importación de Ácido Acético.</t>
  </si>
  <si>
    <t>Importación y Comercialización de Juguetes</t>
  </si>
  <si>
    <t>Industrializadores y Comercializadores de Cobre: Presentación de Movimientos Trimestrales.</t>
  </si>
  <si>
    <t>Inscripción al Registro de Fabricantes de Paneles Solares Fotovoltaicos – Decreto 454/016</t>
  </si>
  <si>
    <t>Licencia de Importación de Autopartes</t>
  </si>
  <si>
    <t>Licencia de Importación de Bicicletas Para Uso Infantil</t>
  </si>
  <si>
    <t>Licencia de Importación de Insumos para Electrónica y Robótica amparados al decreto 317/018</t>
  </si>
  <si>
    <t>Licencia de Importación de Kits CKD para Ensamblado de Vehículos.</t>
  </si>
  <si>
    <t>Licencia de Importación de Kits SKD para Ensamblaje de Vehículos</t>
  </si>
  <si>
    <t>Licencia de Importación de Neumáticos.</t>
  </si>
  <si>
    <t>Licencia de Importación de Vehículos Automotores Nuevos.</t>
  </si>
  <si>
    <t>Licencia de importación - Sistemas de Retención Infantil (SRI).</t>
  </si>
  <si>
    <t>Neumáticos Nuevos: trámite de excepción a la certificación</t>
  </si>
  <si>
    <t>Papel Editorial: Compra en Plaza.</t>
  </si>
  <si>
    <t>Papel de Diario: Exoneración de la Tasa de Importación para Servicios Sociales</t>
  </si>
  <si>
    <t>Parques Industriales - Estudio de Proyectos para Instalación</t>
  </si>
  <si>
    <t>Procedimiento de Regularización para KITS de Vehículos en Admisión Temporaria</t>
  </si>
  <si>
    <t>Proyectos de Inversión</t>
  </si>
  <si>
    <t>Proyectos de Inversión (Residuos Sólidos Industriales)</t>
  </si>
  <si>
    <t>Proyectos de Inversión - Ampliación</t>
  </si>
  <si>
    <t>Proyectos de Inversión - Importaciones</t>
  </si>
  <si>
    <t>Proyectos de Inversión - Obra Civil</t>
  </si>
  <si>
    <t>Proyectos de Inversión Industriales - Análisis de la Viabilidad Financiera y Económica</t>
  </si>
  <si>
    <t>Prórroga de Admisión Temporaria</t>
  </si>
  <si>
    <t>Prórroga de DrawBack (Régimen Devolutivo)</t>
  </si>
  <si>
    <t>Prórroga de Toma de Stock</t>
  </si>
  <si>
    <t>Reciclaje de Edificios Declarados Monumentos Históricos Nacionales</t>
  </si>
  <si>
    <t>Registro de Astilleros, Varaderos y Diques</t>
  </si>
  <si>
    <t>Registro de Beneficiarios Electrónica y Robótica (Decreto 317/018)</t>
  </si>
  <si>
    <t>Registro de Datos del Cliente (MIEM-DNI)</t>
  </si>
  <si>
    <t>Registro de Empresas Fabricantes de Bebidas sin Alcohol</t>
  </si>
  <si>
    <t>Registro de Empresas de la Vestimenta.</t>
  </si>
  <si>
    <t>Registro de Importadores y Comercializadores de Ácido Acético</t>
  </si>
  <si>
    <t>Registro de Precursores y Productos Químicos</t>
  </si>
  <si>
    <t>Registro de Proyectos de Inversión: Apertura de Cuentas Corrientes</t>
  </si>
  <si>
    <t>Registro para Fabricación, Importación, Distribución y Venta de Pegamentos y Colas con Solventes Orgánicos</t>
  </si>
  <si>
    <t>Servicio de Investigaciones por Presunto Dumping</t>
  </si>
  <si>
    <t>Solicitud de Beneficio a la Industria Automotriz</t>
  </si>
  <si>
    <t>Solicitud de Certificado de Necesidad para Fabricantes de Luminarias LED de Uso Vial.</t>
  </si>
  <si>
    <t>Solicitud de Excepción al Régimen Arancelario a las Importaciones Originarias de la República Argentina</t>
  </si>
  <si>
    <t>Solicitud de Exoneración Tributaria para la Importación de Papel Editorial.</t>
  </si>
  <si>
    <t>Solicitud de Exoneración de Impuesto a las Rentas de las Actividades Económicas (IRAE) para Fabricantes de Maquinaria Agrícola – Dec. 346/009</t>
  </si>
  <si>
    <t>Solicitud de Inscripción en el Registro de Fabricantes Nacionales de Luminarias LED Destinadas al Alumbrado Público.</t>
  </si>
  <si>
    <t>Solicitud de Investigación de las Importaciones de un Producto Supuestamente Objeto de Subvenciones</t>
  </si>
  <si>
    <t>Solicitud de Modificativa de Proyecto de Inversión Promovido</t>
  </si>
  <si>
    <t>Solicitud de Registro de Empresas Nacionales Productoras de Maquinaria Agrícola y sus Accesorios</t>
  </si>
  <si>
    <t>Solicitud de inclusión en el Régimen Pérdida de Preferencia Arancelaria, Decreto 473/006</t>
  </si>
  <si>
    <t>Solicitud de informe: No competitivo a efectos de la Inmunidad Impositiva</t>
  </si>
  <si>
    <t>Subsidio a la Industria de la Vestimenta (Ley 18.846)</t>
  </si>
  <si>
    <t>Subsidio a los Trabajadores de la Industria de la Vestimenta.</t>
  </si>
  <si>
    <t>Transferencia de Saldo - Decreto 316/992 y modificativos</t>
  </si>
  <si>
    <t>Ácido Acético: Presentación de Movimientos Trimestrales</t>
  </si>
  <si>
    <t>2.16.858.0.0.2.7</t>
  </si>
  <si>
    <t>Fiscalía General de la Nación</t>
  </si>
  <si>
    <t>Acceso a la carpeta de investigación fiscal</t>
  </si>
  <si>
    <t>Recepción de denuncia</t>
  </si>
  <si>
    <t>Certificado de no inscripción en el registro nacional de violadores y abusadores sexuales</t>
  </si>
  <si>
    <t>Sofía Scrigna</t>
  </si>
  <si>
    <t>Certificado de antecedentes judiciales según Ley 19.791</t>
  </si>
  <si>
    <t>Declaración de servicios de empresas que operan con Digefe</t>
  </si>
  <si>
    <t>Modificación de Empresas de Seguridad ante la DIGEFE</t>
  </si>
  <si>
    <t>Comunicado de Interrupciones de servicios de telecomunicaciones</t>
  </si>
  <si>
    <t>Solicitud de profesionales amparados en la ley N° 16.736 Art. 151</t>
  </si>
  <si>
    <t>Certificado de nacionalidad de proyecto de obra para producción nacional</t>
  </si>
  <si>
    <t>Elena Viojo</t>
  </si>
  <si>
    <t>Fondo Vinculación Tecnológica</t>
  </si>
  <si>
    <t>Registro de Traductores Públicos ante la Dirección Nacional de Identificación Civil</t>
  </si>
  <si>
    <t>Certificado Migratorio para emitir documento de identidad a solicitantes de refugio</t>
  </si>
  <si>
    <t>2.16.858.0.0.0.1.1.12.0.34</t>
  </si>
  <si>
    <t>Dirección General de Registros</t>
  </si>
  <si>
    <t>Reserva de Prioridad de Inmuebles</t>
  </si>
  <si>
    <t>Solicitud de Certificado de inicio de rodaje para producción o coproducción nacional</t>
  </si>
  <si>
    <t>2.16.858.0.0.0.1.1.12.0.23</t>
  </si>
  <si>
    <t xml:space="preserve">Dirección Nacional de Cultura    </t>
  </si>
  <si>
    <t>Solicitud de Certificado de fin de rodaje para producción o coproducción nacional</t>
  </si>
  <si>
    <t>Solicitud de Certificado de Nacionalidad para Muestras y Festivales</t>
  </si>
  <si>
    <t>Solicitud de Certificado de Nacionalidad de Obra Finalizada para Producción Nacional</t>
  </si>
  <si>
    <t>Renovación de autoridades de cooperativa de vivienda</t>
  </si>
  <si>
    <t>Claudia García</t>
  </si>
  <si>
    <t>Modificación de padrón social de cooperativas con certificado de regularidad vigente</t>
  </si>
  <si>
    <t>Reserva de Prioridad de Automotores</t>
  </si>
  <si>
    <t>Minuta de Inmuebles</t>
  </si>
  <si>
    <t>Minuta de Automotores</t>
  </si>
  <si>
    <t>2.16.858.0.0.2.8</t>
  </si>
  <si>
    <t>Junta de Transparencia y Ética Pública</t>
  </si>
  <si>
    <t>Mauro Dellepiane</t>
  </si>
  <si>
    <t>Agenda Presentación de Declaración Jurada</t>
  </si>
  <si>
    <t>Autorización de medidas de protección contra incendios - Proyecto Especial</t>
  </si>
  <si>
    <r>
      <rPr>
        <u/>
        <sz val="10"/>
        <color theme="10"/>
        <rFont val="Arial"/>
        <family val="2"/>
      </rPr>
      <t>2.16.858.0.0.0.1.1.0.1</t>
    </r>
    <r>
      <rPr>
        <u/>
        <sz val="10"/>
        <color theme="10"/>
        <rFont val="Arial"/>
        <family val="2"/>
      </rPr>
      <t>.0.1</t>
    </r>
  </si>
  <si>
    <t>Autorización de medidas de protección contra incendios - Proyecto técnico</t>
  </si>
  <si>
    <t>Autorización de medidas de protección contra incendios - Proyecto Técnico certificación</t>
  </si>
  <si>
    <t>Autorización de medidas de protección contra incendios - Proyecto técnico certificación con medias adicionales</t>
  </si>
  <si>
    <t>Autorización de medidas de protección contra incendios - Plan gradual</t>
  </si>
  <si>
    <t>Autorización de medidas de protección contra incendios - Certificación</t>
  </si>
  <si>
    <t>Autorización de medidas de protección contra incendios - Gestión de Proyectos</t>
  </si>
  <si>
    <t>Alta de técnico ante la dirección nacional de bomberos</t>
  </si>
  <si>
    <t>Modificación de nombre, estaba dado de alta previamente con carga automática</t>
  </si>
  <si>
    <t>Modificación o cambio de estado de técnico ante la dirección nacional de bomberos</t>
  </si>
  <si>
    <t>Autorización de Licencia Habilitante para la Prestación de Actividad Postal</t>
  </si>
  <si>
    <t>Renovación de Licencia Habilitante para la Prestación de Actividad Postal</t>
  </si>
  <si>
    <t>Modificación de Licencia Habilitante para la Prestación de Actividad Postal</t>
  </si>
  <si>
    <t>Revocación de Licencia Habilitante para la Prestación de Actividad Postal</t>
  </si>
  <si>
    <t>Modificación de Representación o sede de Sociedades Comerciales</t>
  </si>
  <si>
    <t>Resrva de nombre de Persona Jurídica</t>
  </si>
  <si>
    <t>Descarga certificado de curso declarado ante la DI.GE.F.E.</t>
  </si>
  <si>
    <t xml:space="preserve"> Regímenes matrimoniales y convenciones concubinarias</t>
  </si>
  <si>
    <t xml:space="preserve"> Certificado de afectaciones</t>
  </si>
  <si>
    <t>2.16.858.0.0.3.16.1</t>
  </si>
  <si>
    <t>2.16.858.0.0.3.16</t>
  </si>
  <si>
    <t>Intendencia de San José</t>
  </si>
  <si>
    <t>2.16.858.0.0.3</t>
  </si>
  <si>
    <t>Gobiernos departamentales</t>
  </si>
  <si>
    <t>OID guardado</t>
  </si>
  <si>
    <t>OID nuevo</t>
  </si>
  <si>
    <t>Nombre de Ünidad</t>
  </si>
  <si>
    <t>Trámites afectados</t>
  </si>
  <si>
    <t>Dirección Nacional de cultura</t>
  </si>
  <si>
    <t>Ministeio de Educación y Cultura</t>
  </si>
  <si>
    <t>Fecha de eliminación-modificación</t>
  </si>
  <si>
    <t xml:space="preserve">Solicitado por </t>
  </si>
  <si>
    <t>Cambio</t>
  </si>
  <si>
    <t>Inscripción al Curso de Cadetes de la Escuela Nacional de Policía</t>
  </si>
  <si>
    <t>Fondo Industrial</t>
  </si>
  <si>
    <t>Cambio en el nombre del trámite</t>
  </si>
  <si>
    <t>San José</t>
  </si>
  <si>
    <t>Venta de Avas partes o cuotas indivisas</t>
  </si>
  <si>
    <t>Certificado de inundabilidad</t>
  </si>
  <si>
    <t>Certificado de salida municipal </t>
  </si>
  <si>
    <t>Fraccionamiento y reparcelamiento</t>
  </si>
  <si>
    <t>Registro Agrimensores</t>
  </si>
  <si>
    <t>Certificado ley 10.751</t>
  </si>
  <si>
    <t>2.16.858.0.0.0.1.1.12.0.35</t>
  </si>
  <si>
    <t>Dirección Nacional del Registro de Estado Civil</t>
  </si>
  <si>
    <t>Cambio de UE</t>
  </si>
  <si>
    <t>Cambio código de UE</t>
  </si>
  <si>
    <t>Cambio de código de UE</t>
  </si>
  <si>
    <t>Notificación de programas accesibles</t>
  </si>
  <si>
    <t>Comunicado de número cortos</t>
  </si>
  <si>
    <t>Programación de medios audiovisuales no registrados</t>
  </si>
  <si>
    <t>Solicitudes especiales a URSEC</t>
  </si>
  <si>
    <t>Actualización del Registro Nacional "No llame"</t>
  </si>
  <si>
    <t>Denuncia por incumplimiento del Registro Nacional "No llame"</t>
  </si>
  <si>
    <t>Denuncia por difusión de señales de televisión sin legitimación u oferta de productos y servicios en infracción</t>
  </si>
  <si>
    <t>Cancelación de Licencia Habilitante para la Prestación de Actividad Postal</t>
  </si>
  <si>
    <t>Solicitud de protección del derecho de transmisión de eventos deportivos en directo en línea</t>
  </si>
  <si>
    <t>Auditoría de Radios Comunitarias</t>
  </si>
  <si>
    <t xml:space="preserve"> Inventario inicial por acuerdo de partes</t>
  </si>
  <si>
    <t>Solicitud de informe de actuaciones para consumidor o proveedor</t>
  </si>
  <si>
    <t>Solicitud de calidad de consumidor final</t>
  </si>
  <si>
    <t>Consulta, reclamo y/o denuncia en materia de defensa del consumidor</t>
  </si>
  <si>
    <t>Noelia quiroga</t>
  </si>
  <si>
    <t>Solicitudes de acceso ante URCDP</t>
  </si>
  <si>
    <t>Solicitud de transferencias internacionales</t>
  </si>
  <si>
    <t>Solicitud de modificación de la cuenta bancaria</t>
  </si>
  <si>
    <t>Registro de auditores</t>
  </si>
  <si>
    <t>Solicitud de resguardos IRPF arrendadores particulares</t>
  </si>
  <si>
    <t>Constancia de alquileres para presentar en DGI (Solicitud de resguardos IRPF inquilinos)</t>
  </si>
  <si>
    <t>2.16.858.0.0.2.13</t>
  </si>
  <si>
    <t>Sofía</t>
  </si>
  <si>
    <t>Cambio en el ID y el padre: nuevo id: 2.16.858.0.0.2.13 . Padre: servicios descentralizados</t>
  </si>
  <si>
    <t>Nombre</t>
  </si>
  <si>
    <t>Registro Ambiental de Plantaciones Forestales de &lt; 100 ha</t>
  </si>
  <si>
    <t>2.16.858.0.0.0.1.1.13</t>
  </si>
  <si>
    <t>Ministerio de Ambiente</t>
  </si>
  <si>
    <t>Solicitado por Santiago Croz del ministerio de ambiente por ticket con copia a mauro</t>
  </si>
  <si>
    <t>Ministerio de Vivienda y Ordenamiento Territorial</t>
  </si>
  <si>
    <t>Habilitación o renovación de encargado de Armas de Empresa de Seguridad</t>
  </si>
  <si>
    <t>Agenda web DI.GE.F.E</t>
  </si>
  <si>
    <t>2.16.858.0.0.0.1.1.13.1</t>
  </si>
  <si>
    <t>Por cambio de trámite 6211 del ministerio a esta unidad ejecutora</t>
  </si>
  <si>
    <t>Dirección Nacional de Calidad y Evaluación Ambiental</t>
  </si>
  <si>
    <t>Presentación de estados financieros para las entidades del Art.199 que por disposiciones de la DGI, no cuentan con Registro Único Tributario (RUT)</t>
  </si>
  <si>
    <t>2.16.858.0.1.4.5</t>
  </si>
  <si>
    <t>Solicitud de Licencia de Cannabis para uso Medicinal o Investigación Científica</t>
  </si>
  <si>
    <t>2.16.858.0.1.4</t>
  </si>
  <si>
    <t>2.16.858.0.1</t>
  </si>
  <si>
    <t>Personas Públicas no estatales</t>
  </si>
  <si>
    <t>Área  de Salud</t>
  </si>
  <si>
    <t>Instituto de Regulación y Control del Cannabis</t>
  </si>
  <si>
    <t>Cooperativas de vivienda: Consulta Certificado de Regularidad</t>
  </si>
  <si>
    <t>Cooperativas de vivienda: Consulta Padrón Social Activo</t>
  </si>
  <si>
    <t>Instituto de Asesoramiento Técnico: Consulta certificado de regularidad de IAT</t>
  </si>
  <si>
    <t>Instituto de Asistencia Técnica: Consulta de Coeficiente de Capacidad de Asesoramiento (CCA)</t>
  </si>
  <si>
    <t>Presentación de descargos de infracciones por exceso de velocidad</t>
  </si>
  <si>
    <t>Autogestión de información de pesadas</t>
  </si>
  <si>
    <t>Suscripción de avisos de infracciones por exceso de velocidad</t>
  </si>
  <si>
    <t>Fernando Lorenzo</t>
  </si>
  <si>
    <t>Pagos Bomberos</t>
  </si>
  <si>
    <t>Sistemas de radiocomunicaciones de uso propio (autorizaciones, modificaciones y bajas)</t>
  </si>
  <si>
    <t>Sistemas satelitales y plataformas estratosféricas</t>
  </si>
  <si>
    <t>Comunicados y notificaciones a la URSEC</t>
  </si>
  <si>
    <t>Subite - Programa de incorporación de vehículos eléctricos</t>
  </si>
  <si>
    <t>Cobertura de prensa de interés turístico</t>
  </si>
  <si>
    <t>Declaratoria de interés nacional</t>
  </si>
  <si>
    <t>Declaratoria de Interés turístico para turismo de reuniones</t>
  </si>
  <si>
    <t>Consulta del Registro Nacional "No llame"</t>
  </si>
  <si>
    <t>Modificación de Registro de Empresa ante la Dirección Nacional de Bomberos</t>
  </si>
  <si>
    <t>Renovación de proyecto técnico Bomberos</t>
  </si>
  <si>
    <t>Patricia Calcagno</t>
  </si>
  <si>
    <t>Renovación de reconocimiento oficial de cursos de técnicos deportivos</t>
  </si>
  <si>
    <t>Actualización anual de información de Cursos de Técnicos Deportivos reconocidos por la SND</t>
  </si>
  <si>
    <t>Actualización de Información ante el Registro de Instituciones Deportivas</t>
  </si>
  <si>
    <t>Se cambia el nombre del tramite</t>
  </si>
  <si>
    <t>OJO</t>
  </si>
  <si>
    <t>Marcelo Ottati</t>
  </si>
  <si>
    <t>Consultas varias</t>
  </si>
  <si>
    <t>2.16.858.0.0.3.11</t>
  </si>
  <si>
    <t>Consultas - Vialidad</t>
  </si>
  <si>
    <t>Tasa Bromatológica - Paysandú</t>
  </si>
  <si>
    <t>Solicitud de exoneraciones (cooperativas, jubilados, forestación y citrus, Ley N°17.296 Art.448 de hasta 50 hectáreas) - Paysandú</t>
  </si>
  <si>
    <t>Certificado Único Departamental (CUD) Ley 17.930 Artículo 487 - Paysandú</t>
  </si>
  <si>
    <t>2.16.858.0.0.3.11.1</t>
  </si>
  <si>
    <t>Intendencia de Paysandú</t>
  </si>
  <si>
    <t>Paysandú</t>
  </si>
  <si>
    <t>3601</t>
  </si>
  <si>
    <t>4683</t>
  </si>
  <si>
    <t>6644</t>
  </si>
  <si>
    <t>7088</t>
  </si>
  <si>
    <t>7104</t>
  </si>
  <si>
    <t>7227</t>
  </si>
  <si>
    <t>7243</t>
  </si>
  <si>
    <t>7246</t>
  </si>
  <si>
    <t>Exoneración Tributaria – Sociedades de Fomento Rural</t>
  </si>
  <si>
    <t>Convocatoria a proyectos de inversión cooperativos</t>
  </si>
  <si>
    <t>Inscripción a cursos varios</t>
  </si>
  <si>
    <t>Solicitud de autorización de apertura de cuenta en BROU</t>
  </si>
  <si>
    <t>Comunicación de cierre de cuenta en BROU</t>
  </si>
  <si>
    <t>Solicitud de apertura de cuenta en BCU</t>
  </si>
  <si>
    <t>Solicitud de cierre de cuenta en BCU</t>
  </si>
  <si>
    <t>Registro de usuarios habilitados</t>
  </si>
  <si>
    <t>Descarga de Constancia de Firmas Extranjeras</t>
  </si>
  <si>
    <t>Recall - Alerta de productos defectuosos</t>
  </si>
  <si>
    <t>Residencia por Arraigo</t>
  </si>
  <si>
    <t>Obtención de Certificado Internacional de Vacunación Fiebre Amarilla</t>
  </si>
  <si>
    <t>Residencia Legal con inicio en Consulados</t>
  </si>
  <si>
    <t>Desinscripción a cursos varios</t>
  </si>
  <si>
    <t>“Certificación de Plan Gradual”</t>
  </si>
  <si>
    <t>Consultas varias - Paysandú</t>
  </si>
  <si>
    <t>2.16.858.0.0.0.1.1.0.0.13</t>
  </si>
  <si>
    <t>no indica UE</t>
  </si>
  <si>
    <t>ya solicitado anteriormente</t>
  </si>
  <si>
    <t>Cant</t>
  </si>
  <si>
    <t>Modificación de Matrícula - Padrón de Vehículo de Carga o Pasajeros</t>
  </si>
  <si>
    <t>El nro que me pasaron de UE es 2.16.858.0.0.0.1.1.0.0.13 que corresponde a Dir Nac. De Migración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</si>
</sst>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18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0"/>
      <color rgb="FF000000"/>
      <name val="Verdana"/>
      <family val="2"/>
    </font>
    <font>
      <sz val="10"/>
      <color rgb="FF000000"/>
      <name val="Georgia"/>
      <family val="1"/>
    </font>
    <font>
      <sz val="10"/>
      <color rgb="FF111111"/>
      <name val="Arial"/>
      <family val="2"/>
    </font>
    <font>
      <b/>
      <sz val="10"/>
      <color theme="5"/>
      <name val="Arial"/>
      <family val="2"/>
    </font>
    <font>
      <sz val="10"/>
      <name val="Arial"/>
      <family val="2"/>
    </font>
    <font>
      <b/>
      <sz val="10"/>
      <color rgb="FF3E3D3B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6">
    <xf numFmtId="0" fontId="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0" fillId="0" borderId="0" xfId="0" applyAlignment="1"/>
    <xf numFmtId="0" fontId="3" fillId="0" borderId="0" xfId="0" applyFont="1" applyFill="1" applyBorder="1" applyAlignment="1" applyProtection="1"/>
    <xf numFmtId="0" fontId="0" fillId="0" borderId="0" xfId="0" applyFont="1" applyFill="1" applyBorder="1" applyAlignment="1" applyProtection="1"/>
    <xf numFmtId="0" fontId="3" fillId="0" borderId="0" xfId="0" applyFont="1" applyFill="1" applyAlignment="1" applyProtection="1"/>
    <xf numFmtId="14" fontId="0" fillId="0" borderId="0" xfId="0" applyNumberFormat="1" applyFont="1" applyFill="1" applyBorder="1" applyAlignment="1" applyProtection="1"/>
    <xf numFmtId="14" fontId="0" fillId="0" borderId="0" xfId="0" applyNumberFormat="1" applyAlignment="1"/>
    <xf numFmtId="0" fontId="0" fillId="0" borderId="0" xfId="0" applyNumberFormat="1" applyAlignment="1"/>
    <xf numFmtId="0" fontId="4" fillId="0" borderId="0" xfId="0" applyFont="1" applyFill="1" applyAlignment="1" applyProtection="1"/>
    <xf numFmtId="14" fontId="4" fillId="0" borderId="0" xfId="0" applyNumberFormat="1" applyFont="1" applyFill="1" applyAlignment="1" applyProtection="1"/>
    <xf numFmtId="16" fontId="0" fillId="0" borderId="0" xfId="0" applyNumberFormat="1" applyAlignment="1"/>
    <xf numFmtId="16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3" fillId="0" borderId="0" xfId="0" applyFont="1"/>
    <xf numFmtId="0" fontId="3" fillId="0" borderId="0" xfId="0" applyFont="1" applyAlignment="1"/>
    <xf numFmtId="0" fontId="4" fillId="0" borderId="0" xfId="0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6" fillId="0" borderId="0" xfId="1"/>
    <xf numFmtId="14" fontId="3" fillId="0" borderId="0" xfId="0" applyNumberFormat="1" applyFont="1" applyAlignment="1"/>
    <xf numFmtId="164" fontId="0" fillId="0" borderId="0" xfId="0" applyNumberFormat="1" applyAlignment="1"/>
    <xf numFmtId="0" fontId="10" fillId="0" borderId="0" xfId="0" applyFont="1" applyFill="1" applyAlignment="1" applyProtection="1"/>
    <xf numFmtId="0" fontId="10" fillId="0" borderId="0" xfId="0" applyFont="1" applyFill="1" applyAlignment="1"/>
    <xf numFmtId="0" fontId="0" fillId="0" borderId="0" xfId="0" applyNumberFormat="1" applyFill="1" applyAlignment="1"/>
    <xf numFmtId="0" fontId="10" fillId="0" borderId="0" xfId="0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Alignme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NumberFormat="1" applyFont="1" applyAlignment="1"/>
    <xf numFmtId="0" fontId="3" fillId="0" borderId="0" xfId="0" applyNumberFormat="1" applyFont="1" applyAlignment="1"/>
    <xf numFmtId="0" fontId="3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Border="1" applyAlignment="1" applyProtection="1"/>
    <xf numFmtId="0" fontId="15" fillId="0" borderId="0" xfId="0" applyNumberFormat="1" applyFont="1" applyFill="1" applyAlignment="1"/>
    <xf numFmtId="0" fontId="16" fillId="0" borderId="0" xfId="0" applyFont="1"/>
    <xf numFmtId="0" fontId="17" fillId="0" borderId="0" xfId="0" applyFont="1" applyFill="1" applyAlignment="1"/>
    <xf numFmtId="0" fontId="3" fillId="0" borderId="0" xfId="0" applyFont="1" applyFill="1" applyAlignment="1">
      <alignment wrapText="1"/>
    </xf>
    <xf numFmtId="0" fontId="0" fillId="3" borderId="0" xfId="0" applyNumberFormat="1" applyFill="1" applyAlignment="1"/>
    <xf numFmtId="164" fontId="0" fillId="3" borderId="0" xfId="0" applyNumberFormat="1" applyFill="1" applyAlignment="1"/>
    <xf numFmtId="0" fontId="10" fillId="3" borderId="0" xfId="0" applyFont="1" applyFill="1" applyAlignment="1"/>
    <xf numFmtId="0" fontId="17" fillId="0" borderId="0" xfId="0" applyNumberFormat="1" applyFont="1" applyFill="1" applyAlignment="1"/>
    <xf numFmtId="0" fontId="17" fillId="3" borderId="0" xfId="0" applyFont="1" applyFill="1" applyAlignment="1"/>
    <xf numFmtId="164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wrapText="1"/>
    </xf>
  </cellXfs>
  <cellStyles count="6">
    <cellStyle name="Hipervínculo" xfId="1" builtinId="8"/>
    <cellStyle name="Normal" xfId="0" builtinId="0"/>
    <cellStyle name="Normal 2" xfId="2"/>
    <cellStyle name="Normal 2 2" xfId="3"/>
    <cellStyle name="Normal 3" xfId="4"/>
    <cellStyle name="Normal 4" xfId="5"/>
  </cellStyles>
  <dxfs count="29">
    <dxf>
      <numFmt numFmtId="165" formatCode="d\-mmm"/>
    </dxf>
    <dxf>
      <numFmt numFmtId="0" formatCode="General"/>
    </dxf>
    <dxf>
      <numFmt numFmtId="164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d/m/yyyy"/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numFmt numFmtId="0" formatCode="General"/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numFmt numFmtId="0" formatCode="General"/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numFmt numFmtId="164" formatCode="d/m/yyyy"/>
      <fill>
        <patternFill patternType="solid">
          <fgColor indexed="64"/>
          <bgColor rgb="FFFF0000"/>
        </patternFill>
      </fill>
      <alignment horizontal="general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general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rgb="FFFF0000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u val="none"/>
        <sz val="10"/>
        <color auto="1"/>
        <name val="Arial"/>
        <scheme val="none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odosLosNodos" displayName="TodosLosNodos" ref="B1:U1904" totalsRowShown="0">
  <autoFilter ref="B1:U1904"/>
  <tableColumns count="20">
    <tableColumn id="2" name="Estructura Jerárquica/Nombre" dataDxfId="28"/>
    <tableColumn id="18" name="Cant" dataDxfId="27">
      <calculatedColumnFormula>COUNTIF(TodosLosNodos[Código],TodosLosNodos[[#This Row],[Código]])</calculatedColumnFormula>
    </tableColumn>
    <tableColumn id="9" name="Solicitado por" dataDxfId="26"/>
    <tableColumn id="10" name="Fecha Solicitud" dataDxfId="25"/>
    <tableColumn id="20" name="Baja" dataDxfId="24"/>
    <tableColumn id="19" name="Obs" dataDxfId="23"/>
    <tableColumn id="3" name="Código" dataDxfId="22"/>
    <tableColumn id="4" name="Nombre" dataDxfId="21"/>
    <tableColumn id="5" name="ID Padre" dataDxfId="20"/>
    <tableColumn id="6" name="Padre" dataDxfId="19">
      <calculatedColumnFormula>VLOOKUP(TodosLosNodos[[#This Row],[ID Padre]],TodosLosNodos[[Código]:[Nombre]],2,FALSE)</calculatedColumnFormula>
    </tableColumn>
    <tableColumn id="1" name="ID del padre del padre" dataDxfId="18">
      <calculatedColumnFormula>VLOOKUP(TodosLosNodos[[#This Row],[ID Padre]],TodosLosNodos[[Código]:[ID Padre]],3,FALSE)</calculatedColumnFormula>
    </tableColumn>
    <tableColumn id="17" name="Padre del padre (Organismo)" dataDxfId="17">
      <calculatedColumnFormula>VLOOKUP(TodosLosNodos[[#This Row],[ID del padre del padre]],TodosLosNodos[[Código]:[Nombre]],2,FALSE)</calculatedColumnFormula>
    </tableColumn>
    <tableColumn id="7" name="Es trámite (S/N)" dataDxfId="16">
      <calculatedColumnFormula>IF(ISERR(FIND(".",H2,1)),"SI","NO")</calculatedColumnFormula>
    </tableColumn>
    <tableColumn id="8" name="Carga automática (S/N)"/>
    <tableColumn id="11" name="Evolución / Implantación/ Otro"/>
    <tableColumn id="12" name="Herramienta"/>
    <tableColumn id="13" name="Implementa"/>
    <tableColumn id="14" name="Está visible al ciudadano?"/>
    <tableColumn id="15" name="Desde que fecha está visible"/>
    <tableColumn id="16" name="Encuestas con respuesta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U4" totalsRowShown="0">
  <autoFilter ref="A1:U4"/>
  <tableColumns count="21">
    <tableColumn id="1" name="Estructura Jerárquica/Nombre" dataDxfId="15"/>
    <tableColumn id="2" name="Código" dataDxfId="14"/>
    <tableColumn id="3" name="Nombre Nodo " dataDxfId="13"/>
    <tableColumn id="4" name="ID Padre" dataDxfId="12"/>
    <tableColumn id="5" name="Padre" dataDxfId="11">
      <calculatedColumnFormula>VLOOKUP(TodosLosNodos[[#This Row],[ID Padre]],TodosLosNodos[[Código]:[Nombre]],2,FALSE)</calculatedColumnFormula>
    </tableColumn>
    <tableColumn id="6" name="ID del padre del padre" dataDxfId="10"/>
    <tableColumn id="7" name="Padre del padre (Organismo)" dataDxfId="9"/>
    <tableColumn id="8" name="Es trámite (S/N)" dataDxfId="8">
      <calculatedColumnFormula>IF(ISERR(FIND(".",B2,1)),"SI","NO")</calculatedColumnFormula>
    </tableColumn>
    <tableColumn id="9" name="Carga automática (S/N)"/>
    <tableColumn id="10" name="Solicitado por"/>
    <tableColumn id="11" name="Fecha Solicitud" dataDxfId="7"/>
    <tableColumn id="12" name="Evolución / Implantación/ Otro" dataDxfId="6"/>
    <tableColumn id="13" name="Herramienta" dataDxfId="5"/>
    <tableColumn id="14" name="Implementa" dataDxfId="4"/>
    <tableColumn id="15" name="Está visible al ciudadano?" dataDxfId="3"/>
    <tableColumn id="16" name="Desde que fecha está visible" dataDxfId="2"/>
    <tableColumn id="17" name="Encuestas con respuestas" dataDxfId="1"/>
    <tableColumn id="18" name="Validación no repetición de nodo">
      <calculatedColumnFormula>COUNTIF(TodosLosNodos[Código],TodosLosNodos[[#This Row],[Código]])</calculatedColumnFormula>
    </tableColumn>
    <tableColumn id="19" name="Fecha de eliminación-modificación" dataDxfId="0"/>
    <tableColumn id="20" name="Solicitado por "/>
    <tableColumn id="21" name="Cambi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https://correo.agesic.gub.uy/zimbra/callto:2.16.858.0.0.3.16.1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callto:2.16.858.0.0.0.1.0.0.6" TargetMode="External"/><Relationship Id="rId1" Type="http://schemas.openxmlformats.org/officeDocument/2006/relationships/hyperlink" Target="callto:2.16.858.0.0.0.1.0.0.6" TargetMode="External"/><Relationship Id="rId6" Type="http://schemas.openxmlformats.org/officeDocument/2006/relationships/hyperlink" Target="callto:2.16.858.0.0.2.13" TargetMode="External"/><Relationship Id="rId5" Type="http://schemas.openxmlformats.org/officeDocument/2006/relationships/hyperlink" Target="https://correo.agesic.gub.uy/zimbra/callto:2.16.858.0.0.3.16.1" TargetMode="External"/><Relationship Id="rId4" Type="http://schemas.openxmlformats.org/officeDocument/2006/relationships/hyperlink" Target="https://correo.agesic.gub.uy/zimbra/callto:2.16.858.0.0.3.16.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1907"/>
  <sheetViews>
    <sheetView tabSelected="1" zoomScaleNormal="100" workbookViewId="0">
      <pane xSplit="6" ySplit="1" topLeftCell="G1883" activePane="bottomRight" state="frozen"/>
      <selection pane="topRight" activeCell="F1" sqref="F1"/>
      <selection pane="bottomLeft" activeCell="A2" sqref="A2"/>
      <selection pane="bottomRight" activeCell="J1901" sqref="J1901"/>
    </sheetView>
  </sheetViews>
  <sheetFormatPr baseColWidth="10" defaultColWidth="11.42578125" defaultRowHeight="12.75" x14ac:dyDescent="0.2"/>
  <cols>
    <col min="1" max="1" width="5.42578125" style="1" customWidth="1"/>
    <col min="2" max="2" width="8.85546875" style="1" customWidth="1"/>
    <col min="3" max="3" width="7.85546875" style="1" customWidth="1"/>
    <col min="4" max="4" width="10.85546875" style="1" customWidth="1"/>
    <col min="5" max="5" width="11.42578125" style="1" customWidth="1"/>
    <col min="6" max="6" width="11" style="1" customWidth="1"/>
    <col min="7" max="7" width="21" style="1" customWidth="1"/>
    <col min="8" max="8" width="26" style="1" customWidth="1"/>
    <col min="9" max="9" width="41.7109375" style="1" customWidth="1"/>
    <col min="10" max="10" width="27.85546875" style="1" customWidth="1"/>
    <col min="11" max="11" width="33.28515625" style="6" customWidth="1"/>
    <col min="12" max="12" width="17.28515625" style="7" customWidth="1"/>
    <col min="13" max="13" width="19.42578125" style="1" customWidth="1"/>
    <col min="14" max="16384" width="11.42578125" style="1"/>
  </cols>
  <sheetData>
    <row r="1" spans="2:21" x14ac:dyDescent="0.2">
      <c r="B1" s="2" t="s">
        <v>0</v>
      </c>
      <c r="C1" s="23" t="s">
        <v>2100</v>
      </c>
      <c r="D1" s="3" t="s">
        <v>10</v>
      </c>
      <c r="E1" s="5" t="s">
        <v>11</v>
      </c>
      <c r="F1" s="4" t="s">
        <v>19</v>
      </c>
      <c r="G1" s="8" t="s">
        <v>18</v>
      </c>
      <c r="H1" s="2" t="s">
        <v>2</v>
      </c>
      <c r="I1" s="29" t="s">
        <v>2019</v>
      </c>
      <c r="J1" s="3" t="s">
        <v>4</v>
      </c>
      <c r="K1" s="3" t="s">
        <v>5</v>
      </c>
      <c r="L1" s="2" t="s">
        <v>6</v>
      </c>
      <c r="M1" s="3" t="s">
        <v>7</v>
      </c>
      <c r="N1" s="3" t="s">
        <v>8</v>
      </c>
      <c r="O1" s="2" t="s">
        <v>9</v>
      </c>
      <c r="P1" s="5" t="s">
        <v>12</v>
      </c>
      <c r="Q1" s="5" t="s">
        <v>13</v>
      </c>
      <c r="R1" s="5" t="s">
        <v>14</v>
      </c>
      <c r="S1" s="5" t="s">
        <v>15</v>
      </c>
      <c r="T1" s="5" t="s">
        <v>16</v>
      </c>
      <c r="U1" s="5" t="s">
        <v>17</v>
      </c>
    </row>
    <row r="2" spans="2:21" x14ac:dyDescent="0.2">
      <c r="B2" s="2" t="s">
        <v>20</v>
      </c>
      <c r="C2" s="23">
        <f>COUNTIFS(TodosLosNodos[Código],TodosLosNodos[[#This Row],[Código]],TodosLosNodos[Baja],"")</f>
        <v>1</v>
      </c>
      <c r="E2" s="6"/>
      <c r="H2" s="2" t="s">
        <v>21</v>
      </c>
      <c r="I2" s="2" t="s">
        <v>22</v>
      </c>
      <c r="J2" s="2" t="s">
        <v>23</v>
      </c>
      <c r="K2" s="2" t="s">
        <v>24</v>
      </c>
      <c r="L2" s="2" t="b">
        <v>0</v>
      </c>
      <c r="M2" s="2" t="e">
        <v>#N/A</v>
      </c>
      <c r="N2" s="2" t="str">
        <f t="shared" ref="N2:N65" si="0">IF(ISERR(FIND(".",H2,1)),"SI","NO")</f>
        <v>NO</v>
      </c>
      <c r="O2" s="1" t="s">
        <v>25</v>
      </c>
    </row>
    <row r="3" spans="2:21" x14ac:dyDescent="0.2">
      <c r="B3" s="2" t="s">
        <v>20</v>
      </c>
      <c r="C3" s="23">
        <f>COUNTIFS(TodosLosNodos[Código],TodosLosNodos[[#This Row],[Código]],TodosLosNodos[Baja],"")</f>
        <v>1</v>
      </c>
      <c r="E3" s="6"/>
      <c r="H3" s="2" t="s">
        <v>26</v>
      </c>
      <c r="I3" s="2" t="s">
        <v>27</v>
      </c>
      <c r="J3" s="2" t="s">
        <v>23</v>
      </c>
      <c r="K3" s="2" t="s">
        <v>24</v>
      </c>
      <c r="L3" s="2" t="b">
        <v>0</v>
      </c>
      <c r="M3" s="2" t="e">
        <v>#N/A</v>
      </c>
      <c r="N3" s="2" t="str">
        <f t="shared" si="0"/>
        <v>NO</v>
      </c>
      <c r="O3" s="1" t="s">
        <v>25</v>
      </c>
    </row>
    <row r="4" spans="2:21" x14ac:dyDescent="0.2">
      <c r="B4" s="2" t="s">
        <v>20</v>
      </c>
      <c r="C4" s="23">
        <f>COUNTIFS(TodosLosNodos[Código],TodosLosNodos[[#This Row],[Código]],TodosLosNodos[Baja],"")</f>
        <v>1</v>
      </c>
      <c r="E4" s="6"/>
      <c r="H4" s="2" t="s">
        <v>28</v>
      </c>
      <c r="I4" s="2" t="s">
        <v>29</v>
      </c>
      <c r="J4" s="2" t="s">
        <v>21</v>
      </c>
      <c r="K4" s="2" t="s">
        <v>22</v>
      </c>
      <c r="L4" s="2" t="s">
        <v>23</v>
      </c>
      <c r="M4" s="2" t="s">
        <v>24</v>
      </c>
      <c r="N4" s="2" t="str">
        <f t="shared" si="0"/>
        <v>NO</v>
      </c>
      <c r="O4" s="1" t="s">
        <v>25</v>
      </c>
    </row>
    <row r="5" spans="2:21" x14ac:dyDescent="0.2">
      <c r="B5" s="2" t="s">
        <v>20</v>
      </c>
      <c r="C5" s="23">
        <f>COUNTIFS(TodosLosNodos[Código],TodosLosNodos[[#This Row],[Código]],TodosLosNodos[Baja],"")</f>
        <v>1</v>
      </c>
      <c r="E5" s="6"/>
      <c r="H5" s="2" t="s">
        <v>30</v>
      </c>
      <c r="I5" s="2" t="s">
        <v>31</v>
      </c>
      <c r="J5" s="2" t="s">
        <v>28</v>
      </c>
      <c r="K5" s="2" t="str">
        <f>VLOOKUP(TodosLosNodos[[#This Row],[ID Padre]],TodosLosNodos[[Código]:[Nombre]],2,FALSE)</f>
        <v>Poder Ejecutivo</v>
      </c>
      <c r="L5" s="2" t="s">
        <v>21</v>
      </c>
      <c r="M5" s="2" t="s">
        <v>22</v>
      </c>
      <c r="N5" s="2" t="str">
        <f t="shared" si="0"/>
        <v>NO</v>
      </c>
      <c r="O5" s="1" t="s">
        <v>25</v>
      </c>
    </row>
    <row r="6" spans="2:21" x14ac:dyDescent="0.2">
      <c r="B6" s="2" t="s">
        <v>20</v>
      </c>
      <c r="C6" s="23">
        <f>COUNTIFS(TodosLosNodos[Código],TodosLosNodos[[#This Row],[Código]],TodosLosNodos[Baja],"")</f>
        <v>1</v>
      </c>
      <c r="E6" s="6"/>
      <c r="H6" s="2" t="s">
        <v>32</v>
      </c>
      <c r="I6" s="2" t="s">
        <v>33</v>
      </c>
      <c r="J6" s="2" t="s">
        <v>28</v>
      </c>
      <c r="K6" s="2" t="str">
        <f>VLOOKUP(TodosLosNodos[[#This Row],[ID Padre]],TodosLosNodos[[Código]:[Nombre]],2,FALSE)</f>
        <v>Poder Ejecutivo</v>
      </c>
      <c r="L6" s="2" t="s">
        <v>21</v>
      </c>
      <c r="M6" s="2" t="s">
        <v>22</v>
      </c>
      <c r="N6" s="2" t="str">
        <f t="shared" si="0"/>
        <v>NO</v>
      </c>
      <c r="O6" s="1" t="s">
        <v>25</v>
      </c>
    </row>
    <row r="7" spans="2:21" x14ac:dyDescent="0.2">
      <c r="B7" s="2" t="s">
        <v>20</v>
      </c>
      <c r="C7" s="23">
        <f>COUNTIFS(TodosLosNodos[Código],TodosLosNodos[[#This Row],[Código]],TodosLosNodos[Baja],"")</f>
        <v>1</v>
      </c>
      <c r="E7" s="6"/>
      <c r="H7" s="2">
        <v>9999</v>
      </c>
      <c r="I7" s="2" t="s">
        <v>34</v>
      </c>
      <c r="J7" s="2" t="s">
        <v>28</v>
      </c>
      <c r="K7" s="2" t="str">
        <f>VLOOKUP(TodosLosNodos[[#This Row],[ID Padre]],TodosLosNodos[[Código]:[Nombre]],2,FALSE)</f>
        <v>Poder Ejecutivo</v>
      </c>
      <c r="L7" s="2" t="s">
        <v>21</v>
      </c>
      <c r="M7" s="2" t="s">
        <v>22</v>
      </c>
      <c r="N7" s="2" t="str">
        <f t="shared" si="0"/>
        <v>SI</v>
      </c>
      <c r="O7" s="1" t="s">
        <v>25</v>
      </c>
    </row>
    <row r="8" spans="2:21" x14ac:dyDescent="0.2">
      <c r="B8" s="2" t="s">
        <v>20</v>
      </c>
      <c r="C8" s="23">
        <f>COUNTIFS(TodosLosNodos[Código],TodosLosNodos[[#This Row],[Código]],TodosLosNodos[Baja],"")</f>
        <v>1</v>
      </c>
      <c r="E8" s="6"/>
      <c r="H8" s="2" t="s">
        <v>35</v>
      </c>
      <c r="I8" s="2" t="s">
        <v>36</v>
      </c>
      <c r="J8" s="2" t="s">
        <v>28</v>
      </c>
      <c r="K8" s="2" t="str">
        <f>VLOOKUP(TodosLosNodos[[#This Row],[ID Padre]],TodosLosNodos[[Código]:[Nombre]],2,FALSE)</f>
        <v>Poder Ejecutivo</v>
      </c>
      <c r="L8" s="2" t="s">
        <v>21</v>
      </c>
      <c r="M8" s="2" t="s">
        <v>22</v>
      </c>
      <c r="N8" s="2" t="str">
        <f t="shared" si="0"/>
        <v>SI</v>
      </c>
      <c r="O8" s="1" t="s">
        <v>25</v>
      </c>
    </row>
    <row r="9" spans="2:21" x14ac:dyDescent="0.2">
      <c r="B9" s="2" t="s">
        <v>20</v>
      </c>
      <c r="C9" s="23">
        <f>COUNTIFS(TodosLosNodos[Código],TodosLosNodos[[#This Row],[Código]],TodosLosNodos[Baja],"")</f>
        <v>1</v>
      </c>
      <c r="E9" s="6"/>
      <c r="H9" s="2">
        <v>4052</v>
      </c>
      <c r="I9" s="2" t="s">
        <v>37</v>
      </c>
      <c r="J9" s="2" t="s">
        <v>32</v>
      </c>
      <c r="K9" s="2" t="str">
        <f>VLOOKUP(TodosLosNodos[[#This Row],[ID Padre]],TodosLosNodos[[Código]:[Nombre]],2,FALSE)</f>
        <v>Presidencia</v>
      </c>
      <c r="L9" s="2" t="s">
        <v>28</v>
      </c>
      <c r="M9" s="2" t="s">
        <v>29</v>
      </c>
      <c r="N9" s="2" t="str">
        <f t="shared" si="0"/>
        <v>SI</v>
      </c>
      <c r="O9" s="1" t="s">
        <v>25</v>
      </c>
    </row>
    <row r="10" spans="2:21" x14ac:dyDescent="0.2">
      <c r="B10" s="2" t="s">
        <v>20</v>
      </c>
      <c r="C10" s="23">
        <f>COUNTIFS(TodosLosNodos[Código],TodosLosNodos[[#This Row],[Código]],TodosLosNodos[Baja],"")</f>
        <v>1</v>
      </c>
      <c r="E10" s="6"/>
      <c r="H10" s="2" t="s">
        <v>38</v>
      </c>
      <c r="I10" s="2" t="s">
        <v>39</v>
      </c>
      <c r="J10" s="2" t="s">
        <v>32</v>
      </c>
      <c r="K10" s="2" t="str">
        <f>VLOOKUP(TodosLosNodos[[#This Row],[ID Padre]],TodosLosNodos[[Código]:[Nombre]],2,FALSE)</f>
        <v>Presidencia</v>
      </c>
      <c r="L10" s="2" t="s">
        <v>28</v>
      </c>
      <c r="M10" s="2" t="s">
        <v>29</v>
      </c>
      <c r="N10" s="2" t="str">
        <f t="shared" si="0"/>
        <v>NO</v>
      </c>
      <c r="O10" s="1" t="s">
        <v>25</v>
      </c>
    </row>
    <row r="11" spans="2:21" x14ac:dyDescent="0.2">
      <c r="B11" s="2" t="s">
        <v>20</v>
      </c>
      <c r="C11" s="23">
        <f>COUNTIFS(TodosLosNodos[Código],TodosLosNodos[[#This Row],[Código]],TodosLosNodos[Baja],"")</f>
        <v>1</v>
      </c>
      <c r="E11" s="6"/>
      <c r="H11" s="2" t="s">
        <v>40</v>
      </c>
      <c r="I11" s="2" t="s">
        <v>41</v>
      </c>
      <c r="J11" s="2" t="s">
        <v>32</v>
      </c>
      <c r="K11" s="2" t="str">
        <f>VLOOKUP(TodosLosNodos[[#This Row],[ID Padre]],TodosLosNodos[[Código]:[Nombre]],2,FALSE)</f>
        <v>Presidencia</v>
      </c>
      <c r="L11" s="2" t="s">
        <v>28</v>
      </c>
      <c r="M11" s="2" t="s">
        <v>29</v>
      </c>
      <c r="N11" s="2" t="str">
        <f t="shared" si="0"/>
        <v>NO</v>
      </c>
      <c r="O11" s="1" t="s">
        <v>25</v>
      </c>
    </row>
    <row r="12" spans="2:21" x14ac:dyDescent="0.2">
      <c r="B12" s="2" t="s">
        <v>20</v>
      </c>
      <c r="C12" s="23">
        <f>COUNTIFS(TodosLosNodos[Código],TodosLosNodos[[#This Row],[Código]],TodosLosNodos[Baja],"")</f>
        <v>1</v>
      </c>
      <c r="E12" s="6"/>
      <c r="H12" s="2">
        <v>2144</v>
      </c>
      <c r="I12" s="2" t="s">
        <v>42</v>
      </c>
      <c r="J12" s="2" t="s">
        <v>32</v>
      </c>
      <c r="K12" s="2" t="str">
        <f>VLOOKUP(TodosLosNodos[[#This Row],[ID Padre]],TodosLosNodos[[Código]:[Nombre]],2,FALSE)</f>
        <v>Presidencia</v>
      </c>
      <c r="L12" s="2" t="s">
        <v>28</v>
      </c>
      <c r="M12" s="2" t="s">
        <v>29</v>
      </c>
      <c r="N12" s="2" t="str">
        <f t="shared" si="0"/>
        <v>SI</v>
      </c>
      <c r="O12" s="1" t="s">
        <v>25</v>
      </c>
    </row>
    <row r="13" spans="2:21" x14ac:dyDescent="0.2">
      <c r="B13" s="2" t="s">
        <v>20</v>
      </c>
      <c r="C13" s="23">
        <f>COUNTIFS(TodosLosNodos[Código],TodosLosNodos[[#This Row],[Código]],TodosLosNodos[Baja],"")</f>
        <v>1</v>
      </c>
      <c r="E13" s="6"/>
      <c r="H13" s="2">
        <v>4910</v>
      </c>
      <c r="I13" s="2" t="s">
        <v>43</v>
      </c>
      <c r="J13" s="2" t="s">
        <v>32</v>
      </c>
      <c r="K13" s="2" t="str">
        <f>VLOOKUP(TodosLosNodos[[#This Row],[ID Padre]],TodosLosNodos[[Código]:[Nombre]],2,FALSE)</f>
        <v>Presidencia</v>
      </c>
      <c r="L13" s="2" t="s">
        <v>28</v>
      </c>
      <c r="M13" s="2" t="s">
        <v>29</v>
      </c>
      <c r="N13" s="2" t="str">
        <f t="shared" si="0"/>
        <v>SI</v>
      </c>
      <c r="O13" s="1" t="s">
        <v>25</v>
      </c>
    </row>
    <row r="14" spans="2:21" x14ac:dyDescent="0.2">
      <c r="B14" s="2" t="s">
        <v>20</v>
      </c>
      <c r="C14" s="23">
        <f>COUNTIFS(TodosLosNodos[Código],TodosLosNodos[[#This Row],[Código]],TodosLosNodos[Baja],"")</f>
        <v>1</v>
      </c>
      <c r="E14" s="6"/>
      <c r="H14" s="2" t="s">
        <v>44</v>
      </c>
      <c r="I14" s="2" t="s">
        <v>45</v>
      </c>
      <c r="J14" s="2" t="s">
        <v>32</v>
      </c>
      <c r="K14" s="2" t="str">
        <f>VLOOKUP(TodosLosNodos[[#This Row],[ID Padre]],TodosLosNodos[[Código]:[Nombre]],2,FALSE)</f>
        <v>Presidencia</v>
      </c>
      <c r="L14" s="2" t="s">
        <v>28</v>
      </c>
      <c r="M14" s="2" t="s">
        <v>29</v>
      </c>
      <c r="N14" s="2" t="str">
        <f t="shared" si="0"/>
        <v>NO</v>
      </c>
      <c r="O14" s="1" t="s">
        <v>25</v>
      </c>
    </row>
    <row r="15" spans="2:21" x14ac:dyDescent="0.2">
      <c r="B15" s="2" t="s">
        <v>20</v>
      </c>
      <c r="C15" s="23">
        <f>COUNTIFS(TodosLosNodos[Código],TodosLosNodos[[#This Row],[Código]],TodosLosNodos[Baja],"")</f>
        <v>1</v>
      </c>
      <c r="E15" s="6"/>
      <c r="H15" s="2" t="s">
        <v>46</v>
      </c>
      <c r="I15" s="2" t="s">
        <v>47</v>
      </c>
      <c r="J15" s="2" t="s">
        <v>32</v>
      </c>
      <c r="K15" s="2" t="str">
        <f>VLOOKUP(TodosLosNodos[[#This Row],[ID Padre]],TodosLosNodos[[Código]:[Nombre]],2,FALSE)</f>
        <v>Presidencia</v>
      </c>
      <c r="L15" s="2" t="s">
        <v>28</v>
      </c>
      <c r="M15" s="2" t="s">
        <v>29</v>
      </c>
      <c r="N15" s="2" t="str">
        <f t="shared" si="0"/>
        <v>NO</v>
      </c>
      <c r="O15" s="1" t="s">
        <v>25</v>
      </c>
    </row>
    <row r="16" spans="2:21" x14ac:dyDescent="0.2">
      <c r="B16" s="2" t="s">
        <v>20</v>
      </c>
      <c r="C16" s="23">
        <f>COUNTIFS(TodosLosNodos[Código],TodosLosNodos[[#This Row],[Código]],TodosLosNodos[Baja],"")</f>
        <v>1</v>
      </c>
      <c r="E16" s="6"/>
      <c r="H16" s="2" t="s">
        <v>48</v>
      </c>
      <c r="I16" s="2" t="s">
        <v>49</v>
      </c>
      <c r="J16" s="2" t="s">
        <v>32</v>
      </c>
      <c r="K16" s="2" t="str">
        <f>VLOOKUP(TodosLosNodos[[#This Row],[ID Padre]],TodosLosNodos[[Código]:[Nombre]],2,FALSE)</f>
        <v>Presidencia</v>
      </c>
      <c r="L16" s="2" t="s">
        <v>28</v>
      </c>
      <c r="M16" s="2" t="s">
        <v>29</v>
      </c>
      <c r="N16" s="2" t="str">
        <f t="shared" si="0"/>
        <v>NO</v>
      </c>
      <c r="O16" s="1" t="s">
        <v>25</v>
      </c>
    </row>
    <row r="17" spans="2:21" x14ac:dyDescent="0.2">
      <c r="B17" s="2" t="s">
        <v>20</v>
      </c>
      <c r="C17" s="23">
        <f>COUNTIFS(TodosLosNodos[Código],TodosLosNodos[[#This Row],[Código]],TodosLosNodos[Baja],"")</f>
        <v>1</v>
      </c>
      <c r="E17" s="6"/>
      <c r="H17" s="2">
        <v>4532</v>
      </c>
      <c r="I17" s="2" t="s">
        <v>50</v>
      </c>
      <c r="J17" s="2" t="s">
        <v>32</v>
      </c>
      <c r="K17" s="2" t="str">
        <f>VLOOKUP(TodosLosNodos[[#This Row],[ID Padre]],TodosLosNodos[[Código]:[Nombre]],2,FALSE)</f>
        <v>Presidencia</v>
      </c>
      <c r="L17" s="2" t="s">
        <v>28</v>
      </c>
      <c r="M17" s="2" t="s">
        <v>29</v>
      </c>
      <c r="N17" s="2" t="str">
        <f t="shared" si="0"/>
        <v>SI</v>
      </c>
      <c r="O17" s="1" t="s">
        <v>25</v>
      </c>
    </row>
    <row r="18" spans="2:21" x14ac:dyDescent="0.2">
      <c r="B18" s="2" t="s">
        <v>20</v>
      </c>
      <c r="C18" s="23">
        <f>COUNTIFS(TodosLosNodos[Código],TodosLosNodos[[#This Row],[Código]],TodosLosNodos[Baja],"")</f>
        <v>1</v>
      </c>
      <c r="E18" s="6"/>
      <c r="H18" s="2" t="s">
        <v>51</v>
      </c>
      <c r="I18" s="2" t="s">
        <v>52</v>
      </c>
      <c r="J18" s="2" t="s">
        <v>32</v>
      </c>
      <c r="K18" s="2" t="str">
        <f>VLOOKUP(TodosLosNodos[[#This Row],[ID Padre]],TodosLosNodos[[Código]:[Nombre]],2,FALSE)</f>
        <v>Presidencia</v>
      </c>
      <c r="L18" s="2" t="s">
        <v>28</v>
      </c>
      <c r="M18" s="2" t="s">
        <v>29</v>
      </c>
      <c r="N18" s="2" t="str">
        <f t="shared" si="0"/>
        <v>NO</v>
      </c>
      <c r="O18" s="1" t="s">
        <v>25</v>
      </c>
    </row>
    <row r="19" spans="2:21" x14ac:dyDescent="0.2">
      <c r="B19" s="2" t="s">
        <v>20</v>
      </c>
      <c r="C19" s="23">
        <f>COUNTIFS(TodosLosNodos[Código],TodosLosNodos[[#This Row],[Código]],TodosLosNodos[Baja],"")</f>
        <v>1</v>
      </c>
      <c r="E19" s="6"/>
      <c r="H19" s="2" t="s">
        <v>53</v>
      </c>
      <c r="I19" s="2" t="s">
        <v>54</v>
      </c>
      <c r="J19" s="2" t="s">
        <v>32</v>
      </c>
      <c r="K19" s="2" t="str">
        <f>VLOOKUP(TodosLosNodos[[#This Row],[ID Padre]],TodosLosNodos[[Código]:[Nombre]],2,FALSE)</f>
        <v>Presidencia</v>
      </c>
      <c r="L19" s="2" t="s">
        <v>28</v>
      </c>
      <c r="M19" s="2" t="s">
        <v>29</v>
      </c>
      <c r="N19" s="2" t="str">
        <f t="shared" si="0"/>
        <v>NO</v>
      </c>
      <c r="O19" s="1" t="s">
        <v>25</v>
      </c>
    </row>
    <row r="20" spans="2:21" x14ac:dyDescent="0.2">
      <c r="B20" s="2" t="s">
        <v>20</v>
      </c>
      <c r="C20" s="23">
        <f>COUNTIFS(TodosLosNodos[Código],TodosLosNodos[[#This Row],[Código]],TodosLosNodos[Baja],"")</f>
        <v>1</v>
      </c>
      <c r="E20" s="6"/>
      <c r="H20" s="2" t="s">
        <v>55</v>
      </c>
      <c r="I20" s="2" t="s">
        <v>56</v>
      </c>
      <c r="J20" s="2" t="s">
        <v>32</v>
      </c>
      <c r="K20" s="2" t="str">
        <f>VLOOKUP(TodosLosNodos[[#This Row],[ID Padre]],TodosLosNodos[[Código]:[Nombre]],2,FALSE)</f>
        <v>Presidencia</v>
      </c>
      <c r="L20" s="2" t="s">
        <v>28</v>
      </c>
      <c r="M20" s="2" t="s">
        <v>29</v>
      </c>
      <c r="N20" s="2" t="str">
        <f t="shared" si="0"/>
        <v>NO</v>
      </c>
      <c r="O20" s="1" t="s">
        <v>25</v>
      </c>
    </row>
    <row r="21" spans="2:21" x14ac:dyDescent="0.2">
      <c r="B21" s="2" t="s">
        <v>20</v>
      </c>
      <c r="C21" s="23">
        <f>COUNTIFS(TodosLosNodos[Código],TodosLosNodos[[#This Row],[Código]],TodosLosNodos[Baja],"")</f>
        <v>1</v>
      </c>
      <c r="E21" s="6"/>
      <c r="H21" s="2" t="s">
        <v>57</v>
      </c>
      <c r="I21" s="2" t="s">
        <v>58</v>
      </c>
      <c r="J21" s="2" t="s">
        <v>32</v>
      </c>
      <c r="K21" s="2" t="str">
        <f>VLOOKUP(TodosLosNodos[[#This Row],[ID Padre]],TodosLosNodos[[Código]:[Nombre]],2,FALSE)</f>
        <v>Presidencia</v>
      </c>
      <c r="L21" s="2" t="s">
        <v>28</v>
      </c>
      <c r="M21" s="2" t="s">
        <v>29</v>
      </c>
      <c r="N21" s="2" t="str">
        <f t="shared" si="0"/>
        <v>NO</v>
      </c>
      <c r="O21" s="1" t="s">
        <v>25</v>
      </c>
    </row>
    <row r="22" spans="2:21" x14ac:dyDescent="0.2">
      <c r="B22" s="2" t="s">
        <v>20</v>
      </c>
      <c r="C22" s="23">
        <f>COUNTIFS(TodosLosNodos[Código],TodosLosNodos[[#This Row],[Código]],TodosLosNodos[Baja],"")</f>
        <v>1</v>
      </c>
      <c r="E22" s="6"/>
      <c r="H22" s="2" t="s">
        <v>59</v>
      </c>
      <c r="I22" s="2" t="s">
        <v>60</v>
      </c>
      <c r="J22" s="2" t="s">
        <v>32</v>
      </c>
      <c r="K22" s="2" t="str">
        <f>VLOOKUP(TodosLosNodos[[#This Row],[ID Padre]],TodosLosNodos[[Código]:[Nombre]],2,FALSE)</f>
        <v>Presidencia</v>
      </c>
      <c r="L22" s="2" t="s">
        <v>28</v>
      </c>
      <c r="M22" s="2" t="s">
        <v>29</v>
      </c>
      <c r="N22" s="2" t="str">
        <f t="shared" si="0"/>
        <v>NO</v>
      </c>
      <c r="O22" s="1" t="s">
        <v>25</v>
      </c>
    </row>
    <row r="23" spans="2:21" x14ac:dyDescent="0.2">
      <c r="B23" s="2" t="s">
        <v>20</v>
      </c>
      <c r="C23" s="23">
        <f>COUNTIFS(TodosLosNodos[Código],TodosLosNodos[[#This Row],[Código]],TodosLosNodos[Baja],"")</f>
        <v>0</v>
      </c>
      <c r="E23" s="6"/>
      <c r="F23" s="15" t="s">
        <v>97</v>
      </c>
      <c r="H23" s="2" t="s">
        <v>61</v>
      </c>
      <c r="I23" s="2" t="s">
        <v>62</v>
      </c>
      <c r="J23" s="2" t="s">
        <v>32</v>
      </c>
      <c r="K23" s="2" t="str">
        <f>VLOOKUP(TodosLosNodos[[#This Row],[ID Padre]],TodosLosNodos[[Código]:[Nombre]],2,FALSE)</f>
        <v>Presidencia</v>
      </c>
      <c r="L23" s="2" t="s">
        <v>28</v>
      </c>
      <c r="M23" s="2" t="s">
        <v>29</v>
      </c>
      <c r="N23" s="2" t="str">
        <f t="shared" si="0"/>
        <v>NO</v>
      </c>
      <c r="O23" s="1" t="s">
        <v>25</v>
      </c>
    </row>
    <row r="24" spans="2:21" x14ac:dyDescent="0.2">
      <c r="B24" s="2" t="s">
        <v>20</v>
      </c>
      <c r="C24" s="23">
        <f>COUNTIFS(TodosLosNodos[Código],TodosLosNodos[[#This Row],[Código]],TodosLosNodos[Baja],"")</f>
        <v>1</v>
      </c>
      <c r="E24" s="6"/>
      <c r="H24" s="2" t="s">
        <v>63</v>
      </c>
      <c r="I24" s="2" t="s">
        <v>64</v>
      </c>
      <c r="J24" s="2" t="s">
        <v>32</v>
      </c>
      <c r="K24" s="2" t="str">
        <f>VLOOKUP(TodosLosNodos[[#This Row],[ID Padre]],TodosLosNodos[[Código]:[Nombre]],2,FALSE)</f>
        <v>Presidencia</v>
      </c>
      <c r="L24" s="2" t="s">
        <v>28</v>
      </c>
      <c r="M24" s="2" t="s">
        <v>29</v>
      </c>
      <c r="N24" s="2" t="str">
        <f t="shared" si="0"/>
        <v>NO</v>
      </c>
      <c r="O24" s="1" t="s">
        <v>25</v>
      </c>
    </row>
    <row r="25" spans="2:21" x14ac:dyDescent="0.2">
      <c r="B25" s="2" t="s">
        <v>20</v>
      </c>
      <c r="C25" s="23">
        <f>COUNTIFS(TodosLosNodos[Código],TodosLosNodos[[#This Row],[Código]],TodosLosNodos[Baja],"")</f>
        <v>1</v>
      </c>
      <c r="E25" s="6"/>
      <c r="H25" s="2" t="s">
        <v>65</v>
      </c>
      <c r="I25" s="2" t="s">
        <v>66</v>
      </c>
      <c r="J25" s="2" t="s">
        <v>32</v>
      </c>
      <c r="K25" s="2" t="str">
        <f>VLOOKUP(TodosLosNodos[[#This Row],[ID Padre]],TodosLosNodos[[Código]:[Nombre]],2,FALSE)</f>
        <v>Presidencia</v>
      </c>
      <c r="L25" s="2" t="s">
        <v>28</v>
      </c>
      <c r="M25" s="2" t="s">
        <v>29</v>
      </c>
      <c r="N25" s="2" t="str">
        <f t="shared" si="0"/>
        <v>NO</v>
      </c>
      <c r="O25" s="1" t="s">
        <v>25</v>
      </c>
    </row>
    <row r="26" spans="2:21" x14ac:dyDescent="0.2">
      <c r="B26" s="2" t="s">
        <v>20</v>
      </c>
      <c r="C26" s="23">
        <f>COUNTIFS(TodosLosNodos[Código],TodosLosNodos[[#This Row],[Código]],TodosLosNodos[Baja],"")</f>
        <v>1</v>
      </c>
      <c r="E26" s="6"/>
      <c r="H26" s="2" t="s">
        <v>67</v>
      </c>
      <c r="I26" s="2" t="s">
        <v>68</v>
      </c>
      <c r="J26" s="2" t="s">
        <v>32</v>
      </c>
      <c r="K26" s="2" t="str">
        <f>VLOOKUP(TodosLosNodos[[#This Row],[ID Padre]],TodosLosNodos[[Código]:[Nombre]],2,FALSE)</f>
        <v>Presidencia</v>
      </c>
      <c r="L26" s="2" t="s">
        <v>28</v>
      </c>
      <c r="M26" s="2" t="s">
        <v>29</v>
      </c>
      <c r="N26" s="2" t="str">
        <f t="shared" si="0"/>
        <v>NO</v>
      </c>
      <c r="O26" s="1" t="s">
        <v>25</v>
      </c>
    </row>
    <row r="27" spans="2:21" x14ac:dyDescent="0.2">
      <c r="B27" s="2" t="s">
        <v>20</v>
      </c>
      <c r="C27" s="23">
        <f>COUNTIFS(TodosLosNodos[Código],TodosLosNodos[[#This Row],[Código]],TodosLosNodos[Baja],"")</f>
        <v>1</v>
      </c>
      <c r="E27" s="6"/>
      <c r="H27" s="2">
        <v>4531</v>
      </c>
      <c r="I27" s="2" t="s">
        <v>69</v>
      </c>
      <c r="J27" s="2" t="s">
        <v>55</v>
      </c>
      <c r="K27" s="2" t="str">
        <f>VLOOKUP(TodosLosNodos[[#This Row],[ID Padre]],TodosLosNodos[[Código]:[Nombre]],2,FALSE)</f>
        <v>Secretaría de Derechos Humanos para el Pasado Reciente</v>
      </c>
      <c r="L27" s="2" t="s">
        <v>32</v>
      </c>
      <c r="M27" s="2" t="s">
        <v>33</v>
      </c>
      <c r="N27" s="2" t="str">
        <f t="shared" si="0"/>
        <v>SI</v>
      </c>
      <c r="O27" s="1" t="s">
        <v>25</v>
      </c>
    </row>
    <row r="28" spans="2:21" x14ac:dyDescent="0.2">
      <c r="B28" s="2" t="s">
        <v>20</v>
      </c>
      <c r="C28" s="23">
        <f>COUNTIFS(TodosLosNodos[Código],TodosLosNodos[[#This Row],[Código]],TodosLosNodos[Baja],"")</f>
        <v>1</v>
      </c>
      <c r="E28" s="6"/>
      <c r="H28" s="2">
        <v>5463</v>
      </c>
      <c r="I28" s="2" t="s">
        <v>70</v>
      </c>
      <c r="J28" s="2" t="s">
        <v>55</v>
      </c>
      <c r="K28" s="2" t="str">
        <f>VLOOKUP(TodosLosNodos[[#This Row],[ID Padre]],TodosLosNodos[[Código]:[Nombre]],2,FALSE)</f>
        <v>Secretaría de Derechos Humanos para el Pasado Reciente</v>
      </c>
      <c r="L28" s="2" t="s">
        <v>32</v>
      </c>
      <c r="M28" s="2" t="s">
        <v>33</v>
      </c>
      <c r="N28" s="2" t="str">
        <f t="shared" si="0"/>
        <v>SI</v>
      </c>
      <c r="O28" s="1" t="s">
        <v>25</v>
      </c>
    </row>
    <row r="29" spans="2:21" x14ac:dyDescent="0.2">
      <c r="B29" s="2" t="s">
        <v>20</v>
      </c>
      <c r="C29" s="23">
        <f>COUNTIFS(TodosLosNodos[Código],TodosLosNodos[[#This Row],[Código]],TodosLosNodos[Baja],"")</f>
        <v>1</v>
      </c>
      <c r="E29" s="6"/>
      <c r="H29" s="2">
        <v>1995</v>
      </c>
      <c r="I29" s="2" t="s">
        <v>71</v>
      </c>
      <c r="J29" s="2" t="s">
        <v>38</v>
      </c>
      <c r="K29" s="2" t="str">
        <f>VLOOKUP(TodosLosNodos[[#This Row],[ID Padre]],TodosLosNodos[[Código]:[Nombre]],2,FALSE)</f>
        <v>Agencia de Compras y Contrataciones Estatales</v>
      </c>
      <c r="L29" s="2" t="s">
        <v>32</v>
      </c>
      <c r="M29" s="2" t="s">
        <v>33</v>
      </c>
      <c r="N29" s="2" t="str">
        <f t="shared" si="0"/>
        <v>SI</v>
      </c>
      <c r="O29" s="1" t="s">
        <v>25</v>
      </c>
    </row>
    <row r="30" spans="2:21" x14ac:dyDescent="0.2">
      <c r="B30" s="2" t="s">
        <v>20</v>
      </c>
      <c r="C30" s="23">
        <f>COUNTIFS(TodosLosNodos[Código],TodosLosNodos[[#This Row],[Código]],TodosLosNodos[Baja],"")</f>
        <v>1</v>
      </c>
      <c r="D30" s="1" t="s">
        <v>74</v>
      </c>
      <c r="E30" s="6">
        <v>44568</v>
      </c>
      <c r="G30" s="1" t="s">
        <v>78</v>
      </c>
      <c r="H30" s="2">
        <v>5746</v>
      </c>
      <c r="I30" s="2" t="s">
        <v>72</v>
      </c>
      <c r="J30" s="2" t="s">
        <v>59</v>
      </c>
      <c r="K30" s="2" t="str">
        <f>VLOOKUP(TodosLosNodos[[#This Row],[ID Padre]],TodosLosNodos[[Código]:[Nombre]],2,FALSE)</f>
        <v>Unidad Nacional de Seguridad Vial</v>
      </c>
      <c r="L30" s="2" t="s">
        <v>32</v>
      </c>
      <c r="M30" s="2" t="s">
        <v>33</v>
      </c>
      <c r="N30" s="2" t="str">
        <f t="shared" si="0"/>
        <v>SI</v>
      </c>
      <c r="O30" s="1" t="s">
        <v>73</v>
      </c>
      <c r="P30" s="7" t="s">
        <v>75</v>
      </c>
      <c r="Q30" s="7" t="s">
        <v>76</v>
      </c>
      <c r="R30" s="7" t="s">
        <v>77</v>
      </c>
      <c r="S30" s="7"/>
      <c r="T30" s="6"/>
      <c r="U30" s="7"/>
    </row>
    <row r="31" spans="2:21" x14ac:dyDescent="0.2">
      <c r="B31" s="2" t="s">
        <v>20</v>
      </c>
      <c r="C31" s="23">
        <f>COUNTIFS(TodosLosNodos[Código],TodosLosNodos[[#This Row],[Código]],TodosLosNodos[Baja],"")</f>
        <v>1</v>
      </c>
      <c r="D31" s="1" t="s">
        <v>74</v>
      </c>
      <c r="E31" s="6">
        <v>44270</v>
      </c>
      <c r="H31" s="2">
        <v>4517</v>
      </c>
      <c r="I31" s="2" t="s">
        <v>79</v>
      </c>
      <c r="J31" s="2" t="s">
        <v>59</v>
      </c>
      <c r="K31" s="2" t="str">
        <f>VLOOKUP(TodosLosNodos[[#This Row],[ID Padre]],TodosLosNodos[[Código]:[Nombre]],2,FALSE)</f>
        <v>Unidad Nacional de Seguridad Vial</v>
      </c>
      <c r="L31" s="2" t="s">
        <v>32</v>
      </c>
      <c r="M31" s="2" t="s">
        <v>33</v>
      </c>
      <c r="N31" s="2" t="str">
        <f t="shared" si="0"/>
        <v>SI</v>
      </c>
      <c r="O31" s="1" t="s">
        <v>73</v>
      </c>
      <c r="P31" s="7" t="s">
        <v>75</v>
      </c>
      <c r="Q31" s="7" t="s">
        <v>80</v>
      </c>
      <c r="R31" s="7" t="s">
        <v>81</v>
      </c>
      <c r="S31" s="7"/>
      <c r="T31" s="6"/>
      <c r="U31" s="7"/>
    </row>
    <row r="32" spans="2:21" x14ac:dyDescent="0.2">
      <c r="B32" s="2" t="s">
        <v>20</v>
      </c>
      <c r="C32" s="23">
        <f>COUNTIFS(TodosLosNodos[Código],TodosLosNodos[[#This Row],[Código]],TodosLosNodos[Baja],"")</f>
        <v>1</v>
      </c>
      <c r="E32" s="6"/>
      <c r="H32" s="2">
        <v>2195</v>
      </c>
      <c r="I32" s="2" t="s">
        <v>82</v>
      </c>
      <c r="J32" s="2" t="s">
        <v>59</v>
      </c>
      <c r="K32" s="2" t="str">
        <f>VLOOKUP(TodosLosNodos[[#This Row],[ID Padre]],TodosLosNodos[[Código]:[Nombre]],2,FALSE)</f>
        <v>Unidad Nacional de Seguridad Vial</v>
      </c>
      <c r="L32" s="2" t="s">
        <v>32</v>
      </c>
      <c r="M32" s="2" t="s">
        <v>33</v>
      </c>
      <c r="N32" s="2" t="str">
        <f t="shared" si="0"/>
        <v>SI</v>
      </c>
      <c r="O32" s="1" t="s">
        <v>25</v>
      </c>
    </row>
    <row r="33" spans="2:21" x14ac:dyDescent="0.2">
      <c r="B33" s="2" t="s">
        <v>20</v>
      </c>
      <c r="C33" s="23">
        <f>COUNTIFS(TodosLosNodos[Código],TodosLosNodos[[#This Row],[Código]],TodosLosNodos[Baja],"")</f>
        <v>1</v>
      </c>
      <c r="D33" s="1" t="s">
        <v>74</v>
      </c>
      <c r="E33" s="6">
        <v>44270</v>
      </c>
      <c r="H33" s="2">
        <v>6009</v>
      </c>
      <c r="I33" s="2" t="s">
        <v>83</v>
      </c>
      <c r="J33" s="2" t="s">
        <v>53</v>
      </c>
      <c r="K33" s="2" t="str">
        <f>VLOOKUP(TodosLosNodos[[#This Row],[ID Padre]],TodosLosNodos[[Código]:[Nombre]],2,FALSE)</f>
        <v>Secretaría Nacional para la Lucha contra el Lavado de Activos y el Financiamiento del Terrorismo</v>
      </c>
      <c r="L33" s="2" t="s">
        <v>32</v>
      </c>
      <c r="M33" s="2" t="s">
        <v>33</v>
      </c>
      <c r="N33" s="2" t="str">
        <f t="shared" si="0"/>
        <v>SI</v>
      </c>
      <c r="O33" s="1" t="s">
        <v>73</v>
      </c>
      <c r="P33" s="7" t="s">
        <v>84</v>
      </c>
      <c r="Q33" s="7" t="s">
        <v>80</v>
      </c>
      <c r="R33" s="7" t="s">
        <v>81</v>
      </c>
      <c r="S33" s="7"/>
      <c r="T33" s="6"/>
      <c r="U33" s="7"/>
    </row>
    <row r="34" spans="2:21" x14ac:dyDescent="0.2">
      <c r="B34" s="2" t="s">
        <v>20</v>
      </c>
      <c r="C34" s="23">
        <f>COUNTIFS(TodosLosNodos[Código],TodosLosNodos[[#This Row],[Código]],TodosLosNodos[Baja],"")</f>
        <v>1</v>
      </c>
      <c r="D34" s="1" t="s">
        <v>74</v>
      </c>
      <c r="E34" s="6">
        <v>44270</v>
      </c>
      <c r="H34" s="2">
        <v>6010</v>
      </c>
      <c r="I34" s="2" t="s">
        <v>85</v>
      </c>
      <c r="J34" s="2" t="s">
        <v>53</v>
      </c>
      <c r="K34" s="2" t="str">
        <f>VLOOKUP(TodosLosNodos[[#This Row],[ID Padre]],TodosLosNodos[[Código]:[Nombre]],2,FALSE)</f>
        <v>Secretaría Nacional para la Lucha contra el Lavado de Activos y el Financiamiento del Terrorismo</v>
      </c>
      <c r="L34" s="2" t="s">
        <v>32</v>
      </c>
      <c r="M34" s="2" t="s">
        <v>33</v>
      </c>
      <c r="N34" s="2" t="str">
        <f t="shared" si="0"/>
        <v>SI</v>
      </c>
      <c r="O34" s="1" t="s">
        <v>73</v>
      </c>
      <c r="P34" s="7" t="s">
        <v>84</v>
      </c>
      <c r="Q34" s="7" t="s">
        <v>80</v>
      </c>
      <c r="R34" s="7" t="s">
        <v>81</v>
      </c>
      <c r="S34" s="7"/>
      <c r="T34" s="6"/>
      <c r="U34" s="7"/>
    </row>
    <row r="35" spans="2:21" x14ac:dyDescent="0.2">
      <c r="B35" s="2" t="s">
        <v>20</v>
      </c>
      <c r="C35" s="23">
        <f>COUNTIFS(TodosLosNodos[Código],TodosLosNodos[[#This Row],[Código]],TodosLosNodos[Baja],"")</f>
        <v>1</v>
      </c>
      <c r="D35" s="1" t="s">
        <v>74</v>
      </c>
      <c r="E35" s="6">
        <v>44270</v>
      </c>
      <c r="H35" s="2">
        <v>5406</v>
      </c>
      <c r="I35" s="2" t="s">
        <v>86</v>
      </c>
      <c r="J35" s="2" t="s">
        <v>53</v>
      </c>
      <c r="K35" s="2" t="str">
        <f>VLOOKUP(TodosLosNodos[[#This Row],[ID Padre]],TodosLosNodos[[Código]:[Nombre]],2,FALSE)</f>
        <v>Secretaría Nacional para la Lucha contra el Lavado de Activos y el Financiamiento del Terrorismo</v>
      </c>
      <c r="L35" s="2" t="s">
        <v>32</v>
      </c>
      <c r="M35" s="2" t="s">
        <v>33</v>
      </c>
      <c r="N35" s="2" t="str">
        <f t="shared" si="0"/>
        <v>SI</v>
      </c>
      <c r="O35" s="1" t="s">
        <v>73</v>
      </c>
      <c r="P35" s="7" t="s">
        <v>75</v>
      </c>
      <c r="Q35" s="7" t="s">
        <v>80</v>
      </c>
      <c r="R35" s="7" t="s">
        <v>81</v>
      </c>
      <c r="S35" s="7"/>
      <c r="T35" s="6"/>
      <c r="U35" s="7"/>
    </row>
    <row r="36" spans="2:21" x14ac:dyDescent="0.2">
      <c r="B36" s="2" t="s">
        <v>20</v>
      </c>
      <c r="C36" s="23">
        <f>COUNTIFS(TodosLosNodos[Código],TodosLosNodos[[#This Row],[Código]],TodosLosNodos[Baja],"")</f>
        <v>1</v>
      </c>
      <c r="E36" s="6"/>
      <c r="H36" s="2">
        <v>2384</v>
      </c>
      <c r="I36" s="2" t="s">
        <v>87</v>
      </c>
      <c r="J36" s="2" t="s">
        <v>48</v>
      </c>
      <c r="K36" s="2" t="str">
        <f>VLOOKUP(TodosLosNodos[[#This Row],[ID Padre]],TodosLosNodos[[Código]:[Nombre]],2,FALSE)</f>
        <v>Oficina de Planeamiento y Presupuesto</v>
      </c>
      <c r="L36" s="2" t="s">
        <v>32</v>
      </c>
      <c r="M36" s="2" t="s">
        <v>33</v>
      </c>
      <c r="N36" s="2" t="str">
        <f t="shared" si="0"/>
        <v>SI</v>
      </c>
      <c r="O36" s="1" t="s">
        <v>25</v>
      </c>
    </row>
    <row r="37" spans="2:21" x14ac:dyDescent="0.2">
      <c r="B37" s="2" t="s">
        <v>20</v>
      </c>
      <c r="C37" s="23">
        <f>COUNTIFS(TodosLosNodos[Código],TodosLosNodos[[#This Row],[Código]],TodosLosNodos[Baja],"")</f>
        <v>1</v>
      </c>
      <c r="E37" s="6"/>
      <c r="H37" s="2">
        <v>2382</v>
      </c>
      <c r="I37" s="2" t="s">
        <v>88</v>
      </c>
      <c r="J37" s="2" t="s">
        <v>48</v>
      </c>
      <c r="K37" s="2" t="str">
        <f>VLOOKUP(TodosLosNodos[[#This Row],[ID Padre]],TodosLosNodos[[Código]:[Nombre]],2,FALSE)</f>
        <v>Oficina de Planeamiento y Presupuesto</v>
      </c>
      <c r="L37" s="2" t="s">
        <v>32</v>
      </c>
      <c r="M37" s="2" t="s">
        <v>33</v>
      </c>
      <c r="N37" s="2" t="str">
        <f t="shared" si="0"/>
        <v>SI</v>
      </c>
      <c r="O37" s="1" t="s">
        <v>25</v>
      </c>
    </row>
    <row r="38" spans="2:21" x14ac:dyDescent="0.2">
      <c r="B38" s="2" t="s">
        <v>20</v>
      </c>
      <c r="C38" s="23">
        <f>COUNTIFS(TodosLosNodos[Código],TodosLosNodos[[#This Row],[Código]],TodosLosNodos[Baja],"")</f>
        <v>1</v>
      </c>
      <c r="E38" s="6"/>
      <c r="H38" s="2">
        <v>2383</v>
      </c>
      <c r="I38" s="2" t="s">
        <v>89</v>
      </c>
      <c r="J38" s="2" t="s">
        <v>48</v>
      </c>
      <c r="K38" s="2" t="str">
        <f>VLOOKUP(TodosLosNodos[[#This Row],[ID Padre]],TodosLosNodos[[Código]:[Nombre]],2,FALSE)</f>
        <v>Oficina de Planeamiento y Presupuesto</v>
      </c>
      <c r="L38" s="2" t="s">
        <v>32</v>
      </c>
      <c r="M38" s="2" t="s">
        <v>33</v>
      </c>
      <c r="N38" s="2" t="str">
        <f t="shared" si="0"/>
        <v>SI</v>
      </c>
      <c r="O38" s="1" t="s">
        <v>25</v>
      </c>
    </row>
    <row r="39" spans="2:21" x14ac:dyDescent="0.2">
      <c r="B39" s="2" t="s">
        <v>20</v>
      </c>
      <c r="C39" s="23">
        <f>COUNTIFS(TodosLosNodos[Código],TodosLosNodos[[#This Row],[Código]],TodosLosNodos[Baja],"")</f>
        <v>1</v>
      </c>
      <c r="E39" s="6"/>
      <c r="H39" s="2">
        <v>2380</v>
      </c>
      <c r="I39" s="2" t="s">
        <v>90</v>
      </c>
      <c r="J39" s="2" t="s">
        <v>48</v>
      </c>
      <c r="K39" s="2" t="str">
        <f>VLOOKUP(TodosLosNodos[[#This Row],[ID Padre]],TodosLosNodos[[Código]:[Nombre]],2,FALSE)</f>
        <v>Oficina de Planeamiento y Presupuesto</v>
      </c>
      <c r="L39" s="2" t="s">
        <v>32</v>
      </c>
      <c r="M39" s="2" t="s">
        <v>33</v>
      </c>
      <c r="N39" s="2" t="str">
        <f t="shared" si="0"/>
        <v>SI</v>
      </c>
      <c r="O39" s="1" t="s">
        <v>25</v>
      </c>
    </row>
    <row r="40" spans="2:21" x14ac:dyDescent="0.2">
      <c r="B40" s="2" t="s">
        <v>20</v>
      </c>
      <c r="C40" s="23">
        <f>COUNTIFS(TodosLosNodos[Código],TodosLosNodos[[#This Row],[Código]],TodosLosNodos[Baja],"")</f>
        <v>1</v>
      </c>
      <c r="E40" s="6"/>
      <c r="H40" s="2">
        <v>2223</v>
      </c>
      <c r="I40" s="2" t="s">
        <v>91</v>
      </c>
      <c r="J40" s="2" t="s">
        <v>48</v>
      </c>
      <c r="K40" s="2" t="str">
        <f>VLOOKUP(TodosLosNodos[[#This Row],[ID Padre]],TodosLosNodos[[Código]:[Nombre]],2,FALSE)</f>
        <v>Oficina de Planeamiento y Presupuesto</v>
      </c>
      <c r="L40" s="2" t="s">
        <v>32</v>
      </c>
      <c r="M40" s="2" t="s">
        <v>33</v>
      </c>
      <c r="N40" s="2" t="str">
        <f t="shared" si="0"/>
        <v>SI</v>
      </c>
      <c r="O40" s="1" t="s">
        <v>25</v>
      </c>
    </row>
    <row r="41" spans="2:21" x14ac:dyDescent="0.2">
      <c r="B41" s="2" t="s">
        <v>20</v>
      </c>
      <c r="C41" s="23">
        <f>COUNTIFS(TodosLosNodos[Código],TodosLosNodos[[#This Row],[Código]],TodosLosNodos[Baja],"")</f>
        <v>1</v>
      </c>
      <c r="D41" s="1" t="s">
        <v>93</v>
      </c>
      <c r="E41" s="6">
        <v>44183</v>
      </c>
      <c r="H41" s="2">
        <v>6004</v>
      </c>
      <c r="I41" s="2" t="s">
        <v>92</v>
      </c>
      <c r="J41" s="2" t="s">
        <v>63</v>
      </c>
      <c r="K41" s="2" t="str">
        <f>VLOOKUP(TodosLosNodos[[#This Row],[ID Padre]],TodosLosNodos[[Código]:[Nombre]],2,FALSE)</f>
        <v>Unidad Reguladora de Servicios de Energía y Agua</v>
      </c>
      <c r="L41" s="2" t="s">
        <v>32</v>
      </c>
      <c r="M41" s="2" t="s">
        <v>33</v>
      </c>
      <c r="N41" s="2" t="str">
        <f t="shared" si="0"/>
        <v>SI</v>
      </c>
      <c r="O41" s="1" t="s">
        <v>73</v>
      </c>
      <c r="P41" s="7"/>
      <c r="Q41" s="7"/>
      <c r="R41" s="7"/>
      <c r="S41" s="7" t="s">
        <v>94</v>
      </c>
      <c r="T41" s="6"/>
      <c r="U41" s="7"/>
    </row>
    <row r="42" spans="2:21" x14ac:dyDescent="0.2">
      <c r="B42" s="2" t="s">
        <v>20</v>
      </c>
      <c r="C42" s="23">
        <f>COUNTIFS(TodosLosNodos[Código],TodosLosNodos[[#This Row],[Código]],TodosLosNodos[Baja],"")</f>
        <v>1</v>
      </c>
      <c r="D42" s="1" t="s">
        <v>93</v>
      </c>
      <c r="E42" s="6">
        <v>44183</v>
      </c>
      <c r="H42" s="2">
        <v>6005</v>
      </c>
      <c r="I42" s="2" t="s">
        <v>95</v>
      </c>
      <c r="J42" s="2" t="s">
        <v>63</v>
      </c>
      <c r="K42" s="2" t="str">
        <f>VLOOKUP(TodosLosNodos[[#This Row],[ID Padre]],TodosLosNodos[[Código]:[Nombre]],2,FALSE)</f>
        <v>Unidad Reguladora de Servicios de Energía y Agua</v>
      </c>
      <c r="L42" s="2" t="s">
        <v>32</v>
      </c>
      <c r="M42" s="2" t="s">
        <v>33</v>
      </c>
      <c r="N42" s="2" t="str">
        <f t="shared" si="0"/>
        <v>SI</v>
      </c>
      <c r="O42" s="1" t="s">
        <v>73</v>
      </c>
      <c r="P42" s="7"/>
      <c r="Q42" s="7"/>
      <c r="R42" s="7"/>
      <c r="S42" s="7" t="s">
        <v>94</v>
      </c>
      <c r="T42" s="6"/>
      <c r="U42" s="7"/>
    </row>
    <row r="43" spans="2:21" x14ac:dyDescent="0.2">
      <c r="B43" s="2" t="s">
        <v>20</v>
      </c>
      <c r="C43" s="23">
        <f>COUNTIFS(TodosLosNodos[Código],TodosLosNodos[[#This Row],[Código]],TodosLosNodos[Baja],"")</f>
        <v>1</v>
      </c>
      <c r="D43" s="1" t="s">
        <v>93</v>
      </c>
      <c r="E43" s="6">
        <v>44183</v>
      </c>
      <c r="H43" s="2">
        <v>3820</v>
      </c>
      <c r="I43" s="2" t="s">
        <v>96</v>
      </c>
      <c r="J43" s="2" t="s">
        <v>63</v>
      </c>
      <c r="K43" s="2" t="str">
        <f>VLOOKUP(TodosLosNodos[[#This Row],[ID Padre]],TodosLosNodos[[Código]:[Nombre]],2,FALSE)</f>
        <v>Unidad Reguladora de Servicios de Energía y Agua</v>
      </c>
      <c r="L43" s="2" t="s">
        <v>32</v>
      </c>
      <c r="M43" s="2" t="s">
        <v>33</v>
      </c>
      <c r="N43" s="2" t="str">
        <f t="shared" si="0"/>
        <v>SI</v>
      </c>
      <c r="O43" s="1" t="s">
        <v>73</v>
      </c>
      <c r="P43" s="7"/>
      <c r="Q43" s="7"/>
      <c r="R43" s="7"/>
      <c r="S43" s="7" t="s">
        <v>97</v>
      </c>
      <c r="T43" s="6">
        <v>44183</v>
      </c>
      <c r="U43" s="7"/>
    </row>
    <row r="44" spans="2:21" x14ac:dyDescent="0.2">
      <c r="B44" s="2" t="s">
        <v>20</v>
      </c>
      <c r="C44" s="23">
        <f>COUNTIFS(TodosLosNodos[Código],TodosLosNodos[[#This Row],[Código]],TodosLosNodos[Baja],"")</f>
        <v>1</v>
      </c>
      <c r="D44" s="1" t="s">
        <v>93</v>
      </c>
      <c r="E44" s="6">
        <v>44174</v>
      </c>
      <c r="H44" s="2">
        <v>3825</v>
      </c>
      <c r="I44" s="2" t="s">
        <v>98</v>
      </c>
      <c r="J44" s="2" t="s">
        <v>63</v>
      </c>
      <c r="K44" s="2" t="str">
        <f>VLOOKUP(TodosLosNodos[[#This Row],[ID Padre]],TodosLosNodos[[Código]:[Nombre]],2,FALSE)</f>
        <v>Unidad Reguladora de Servicios de Energía y Agua</v>
      </c>
      <c r="L44" s="2" t="s">
        <v>32</v>
      </c>
      <c r="M44" s="2" t="s">
        <v>33</v>
      </c>
      <c r="N44" s="2" t="str">
        <f t="shared" si="0"/>
        <v>SI</v>
      </c>
      <c r="O44" s="1" t="s">
        <v>73</v>
      </c>
      <c r="P44" s="7"/>
      <c r="Q44" s="7"/>
      <c r="R44" s="7"/>
      <c r="S44" s="7" t="s">
        <v>97</v>
      </c>
      <c r="T44" s="6">
        <v>44183</v>
      </c>
      <c r="U44" s="7"/>
    </row>
    <row r="45" spans="2:21" x14ac:dyDescent="0.2">
      <c r="B45" s="2" t="s">
        <v>20</v>
      </c>
      <c r="C45" s="23">
        <f>COUNTIFS(TodosLosNodos[Código],TodosLosNodos[[#This Row],[Código]],TodosLosNodos[Baja],"")</f>
        <v>1</v>
      </c>
      <c r="D45" s="1" t="s">
        <v>93</v>
      </c>
      <c r="E45" s="6">
        <v>44183</v>
      </c>
      <c r="H45" s="2">
        <v>5434</v>
      </c>
      <c r="I45" s="2" t="s">
        <v>99</v>
      </c>
      <c r="J45" s="2" t="s">
        <v>63</v>
      </c>
      <c r="K45" s="2" t="str">
        <f>VLOOKUP(TodosLosNodos[[#This Row],[ID Padre]],TodosLosNodos[[Código]:[Nombre]],2,FALSE)</f>
        <v>Unidad Reguladora de Servicios de Energía y Agua</v>
      </c>
      <c r="L45" s="2" t="s">
        <v>32</v>
      </c>
      <c r="M45" s="2" t="s">
        <v>33</v>
      </c>
      <c r="N45" s="2" t="str">
        <f t="shared" si="0"/>
        <v>SI</v>
      </c>
      <c r="O45" s="1" t="s">
        <v>73</v>
      </c>
      <c r="P45" s="7"/>
      <c r="Q45" s="7"/>
      <c r="R45" s="7"/>
      <c r="S45" s="7" t="s">
        <v>97</v>
      </c>
      <c r="T45" s="6">
        <v>44193</v>
      </c>
      <c r="U45" s="7"/>
    </row>
    <row r="46" spans="2:21" x14ac:dyDescent="0.2">
      <c r="B46" s="2" t="s">
        <v>20</v>
      </c>
      <c r="C46" s="23">
        <f>COUNTIFS(TodosLosNodos[Código],TodosLosNodos[[#This Row],[Código]],TodosLosNodos[Baja],"")</f>
        <v>1</v>
      </c>
      <c r="D46" s="1" t="s">
        <v>93</v>
      </c>
      <c r="E46" s="6">
        <v>44174</v>
      </c>
      <c r="H46" s="2">
        <v>6006</v>
      </c>
      <c r="I46" s="2" t="s">
        <v>100</v>
      </c>
      <c r="J46" s="2" t="s">
        <v>63</v>
      </c>
      <c r="K46" s="2" t="str">
        <f>VLOOKUP(TodosLosNodos[[#This Row],[ID Padre]],TodosLosNodos[[Código]:[Nombre]],2,FALSE)</f>
        <v>Unidad Reguladora de Servicios de Energía y Agua</v>
      </c>
      <c r="L46" s="2" t="s">
        <v>32</v>
      </c>
      <c r="M46" s="2" t="s">
        <v>33</v>
      </c>
      <c r="N46" s="2" t="str">
        <f t="shared" si="0"/>
        <v>SI</v>
      </c>
      <c r="O46" s="1" t="s">
        <v>73</v>
      </c>
      <c r="P46" s="7"/>
      <c r="Q46" s="7"/>
      <c r="R46" s="7"/>
      <c r="S46" s="7" t="s">
        <v>97</v>
      </c>
      <c r="T46" s="6">
        <v>44200</v>
      </c>
      <c r="U46" s="7"/>
    </row>
    <row r="47" spans="2:21" x14ac:dyDescent="0.2">
      <c r="B47" s="2" t="s">
        <v>20</v>
      </c>
      <c r="C47" s="23">
        <f>COUNTIFS(TodosLosNodos[Código],TodosLosNodos[[#This Row],[Código]],TodosLosNodos[Baja],"")</f>
        <v>1</v>
      </c>
      <c r="D47" s="1" t="s">
        <v>93</v>
      </c>
      <c r="E47" s="6">
        <v>44174</v>
      </c>
      <c r="H47" s="2">
        <v>6007</v>
      </c>
      <c r="I47" s="2" t="s">
        <v>101</v>
      </c>
      <c r="J47" s="2" t="s">
        <v>63</v>
      </c>
      <c r="K47" s="2" t="str">
        <f>VLOOKUP(TodosLosNodos[[#This Row],[ID Padre]],TodosLosNodos[[Código]:[Nombre]],2,FALSE)</f>
        <v>Unidad Reguladora de Servicios de Energía y Agua</v>
      </c>
      <c r="L47" s="2" t="s">
        <v>32</v>
      </c>
      <c r="M47" s="2" t="s">
        <v>33</v>
      </c>
      <c r="N47" s="2" t="str">
        <f t="shared" si="0"/>
        <v>SI</v>
      </c>
      <c r="O47" s="1" t="s">
        <v>73</v>
      </c>
      <c r="P47" s="7"/>
      <c r="Q47" s="7"/>
      <c r="R47" s="7"/>
      <c r="S47" s="7" t="s">
        <v>97</v>
      </c>
      <c r="T47" s="6">
        <v>44232</v>
      </c>
      <c r="U47" s="7"/>
    </row>
    <row r="48" spans="2:21" x14ac:dyDescent="0.2">
      <c r="B48" s="2" t="s">
        <v>20</v>
      </c>
      <c r="C48" s="23">
        <f>COUNTIFS(TodosLosNodos[Código],TodosLosNodos[[#This Row],[Código]],TodosLosNodos[Baja],"")</f>
        <v>1</v>
      </c>
      <c r="D48" s="1" t="s">
        <v>93</v>
      </c>
      <c r="E48" s="6">
        <v>44183</v>
      </c>
      <c r="H48" s="2">
        <v>4954</v>
      </c>
      <c r="I48" s="2" t="s">
        <v>102</v>
      </c>
      <c r="J48" s="2" t="s">
        <v>63</v>
      </c>
      <c r="K48" s="2" t="str">
        <f>VLOOKUP(TodosLosNodos[[#This Row],[ID Padre]],TodosLosNodos[[Código]:[Nombre]],2,FALSE)</f>
        <v>Unidad Reguladora de Servicios de Energía y Agua</v>
      </c>
      <c r="L48" s="2" t="s">
        <v>32</v>
      </c>
      <c r="M48" s="2" t="s">
        <v>33</v>
      </c>
      <c r="N48" s="2" t="str">
        <f t="shared" si="0"/>
        <v>SI</v>
      </c>
      <c r="O48" s="1" t="s">
        <v>73</v>
      </c>
      <c r="P48" s="7"/>
      <c r="Q48" s="7"/>
      <c r="R48" s="7"/>
      <c r="S48" s="7" t="s">
        <v>97</v>
      </c>
      <c r="T48" s="6">
        <v>44183</v>
      </c>
      <c r="U48" s="7"/>
    </row>
    <row r="49" spans="2:15" x14ac:dyDescent="0.2">
      <c r="B49" s="2" t="s">
        <v>20</v>
      </c>
      <c r="C49" s="23">
        <f>COUNTIFS(TodosLosNodos[Código],TodosLosNodos[[#This Row],[Código]],TodosLosNodos[Baja],"")</f>
        <v>1</v>
      </c>
      <c r="E49" s="6"/>
      <c r="H49" s="2">
        <v>4943</v>
      </c>
      <c r="I49" s="2" t="s">
        <v>103</v>
      </c>
      <c r="J49" s="2" t="s">
        <v>63</v>
      </c>
      <c r="K49" s="2" t="str">
        <f>VLOOKUP(TodosLosNodos[[#This Row],[ID Padre]],TodosLosNodos[[Código]:[Nombre]],2,FALSE)</f>
        <v>Unidad Reguladora de Servicios de Energía y Agua</v>
      </c>
      <c r="L49" s="2" t="s">
        <v>32</v>
      </c>
      <c r="M49" s="2" t="s">
        <v>33</v>
      </c>
      <c r="N49" s="2" t="str">
        <f t="shared" si="0"/>
        <v>SI</v>
      </c>
      <c r="O49" s="1" t="s">
        <v>25</v>
      </c>
    </row>
    <row r="50" spans="2:15" x14ac:dyDescent="0.2">
      <c r="B50" s="2" t="s">
        <v>20</v>
      </c>
      <c r="C50" s="23">
        <f>COUNTIFS(TodosLosNodos[Código],TodosLosNodos[[#This Row],[Código]],TodosLosNodos[Baja],"")</f>
        <v>1</v>
      </c>
      <c r="E50" s="6"/>
      <c r="H50" s="2">
        <v>4955</v>
      </c>
      <c r="I50" s="2" t="s">
        <v>104</v>
      </c>
      <c r="J50" s="2" t="s">
        <v>63</v>
      </c>
      <c r="K50" s="2" t="str">
        <f>VLOOKUP(TodosLosNodos[[#This Row],[ID Padre]],TodosLosNodos[[Código]:[Nombre]],2,FALSE)</f>
        <v>Unidad Reguladora de Servicios de Energía y Agua</v>
      </c>
      <c r="L50" s="2" t="s">
        <v>32</v>
      </c>
      <c r="M50" s="2" t="s">
        <v>33</v>
      </c>
      <c r="N50" s="2" t="str">
        <f t="shared" si="0"/>
        <v>SI</v>
      </c>
      <c r="O50" s="1" t="s">
        <v>25</v>
      </c>
    </row>
    <row r="51" spans="2:15" x14ac:dyDescent="0.2">
      <c r="B51" s="2" t="s">
        <v>20</v>
      </c>
      <c r="C51" s="23">
        <f>COUNTIFS(TodosLosNodos[Código],TodosLosNodos[[#This Row],[Código]],TodosLosNodos[Baja],"")</f>
        <v>1</v>
      </c>
      <c r="E51" s="6"/>
      <c r="H51" s="2">
        <v>3821</v>
      </c>
      <c r="I51" s="2" t="s">
        <v>105</v>
      </c>
      <c r="J51" s="2" t="s">
        <v>63</v>
      </c>
      <c r="K51" s="2" t="str">
        <f>VLOOKUP(TodosLosNodos[[#This Row],[ID Padre]],TodosLosNodos[[Código]:[Nombre]],2,FALSE)</f>
        <v>Unidad Reguladora de Servicios de Energía y Agua</v>
      </c>
      <c r="L51" s="2" t="s">
        <v>32</v>
      </c>
      <c r="M51" s="2" t="s">
        <v>33</v>
      </c>
      <c r="N51" s="2" t="str">
        <f t="shared" si="0"/>
        <v>SI</v>
      </c>
      <c r="O51" s="1" t="s">
        <v>25</v>
      </c>
    </row>
    <row r="52" spans="2:15" x14ac:dyDescent="0.2">
      <c r="B52" s="2" t="s">
        <v>20</v>
      </c>
      <c r="C52" s="23">
        <f>COUNTIFS(TodosLosNodos[Código],TodosLosNodos[[#This Row],[Código]],TodosLosNodos[Baja],"")</f>
        <v>1</v>
      </c>
      <c r="E52" s="6"/>
      <c r="H52" s="2">
        <v>3806</v>
      </c>
      <c r="I52" s="2" t="s">
        <v>106</v>
      </c>
      <c r="J52" s="2" t="s">
        <v>63</v>
      </c>
      <c r="K52" s="2" t="str">
        <f>VLOOKUP(TodosLosNodos[[#This Row],[ID Padre]],TodosLosNodos[[Código]:[Nombre]],2,FALSE)</f>
        <v>Unidad Reguladora de Servicios de Energía y Agua</v>
      </c>
      <c r="L52" s="2" t="s">
        <v>32</v>
      </c>
      <c r="M52" s="2" t="s">
        <v>33</v>
      </c>
      <c r="N52" s="2" t="str">
        <f t="shared" si="0"/>
        <v>SI</v>
      </c>
      <c r="O52" s="1" t="s">
        <v>25</v>
      </c>
    </row>
    <row r="53" spans="2:15" x14ac:dyDescent="0.2">
      <c r="B53" s="2" t="s">
        <v>20</v>
      </c>
      <c r="C53" s="23">
        <f>COUNTIFS(TodosLosNodos[Código],TodosLosNodos[[#This Row],[Código]],TodosLosNodos[Baja],"")</f>
        <v>1</v>
      </c>
      <c r="E53" s="6"/>
      <c r="H53" s="2">
        <v>3811</v>
      </c>
      <c r="I53" s="2" t="s">
        <v>107</v>
      </c>
      <c r="J53" s="2" t="s">
        <v>63</v>
      </c>
      <c r="K53" s="2" t="str">
        <f>VLOOKUP(TodosLosNodos[[#This Row],[ID Padre]],TodosLosNodos[[Código]:[Nombre]],2,FALSE)</f>
        <v>Unidad Reguladora de Servicios de Energía y Agua</v>
      </c>
      <c r="L53" s="2" t="s">
        <v>32</v>
      </c>
      <c r="M53" s="2" t="s">
        <v>33</v>
      </c>
      <c r="N53" s="2" t="str">
        <f t="shared" si="0"/>
        <v>SI</v>
      </c>
      <c r="O53" s="1" t="s">
        <v>25</v>
      </c>
    </row>
    <row r="54" spans="2:15" x14ac:dyDescent="0.2">
      <c r="B54" s="2" t="s">
        <v>20</v>
      </c>
      <c r="C54" s="23">
        <f>COUNTIFS(TodosLosNodos[Código],TodosLosNodos[[#This Row],[Código]],TodosLosNodos[Baja],"")</f>
        <v>1</v>
      </c>
      <c r="E54" s="6"/>
      <c r="H54" s="2">
        <v>3810</v>
      </c>
      <c r="I54" s="2" t="s">
        <v>108</v>
      </c>
      <c r="J54" s="2" t="s">
        <v>63</v>
      </c>
      <c r="K54" s="2" t="str">
        <f>VLOOKUP(TodosLosNodos[[#This Row],[ID Padre]],TodosLosNodos[[Código]:[Nombre]],2,FALSE)</f>
        <v>Unidad Reguladora de Servicios de Energía y Agua</v>
      </c>
      <c r="L54" s="2" t="s">
        <v>32</v>
      </c>
      <c r="M54" s="2" t="s">
        <v>33</v>
      </c>
      <c r="N54" s="2" t="str">
        <f t="shared" si="0"/>
        <v>SI</v>
      </c>
      <c r="O54" s="1" t="s">
        <v>25</v>
      </c>
    </row>
    <row r="55" spans="2:15" x14ac:dyDescent="0.2">
      <c r="B55" s="2" t="s">
        <v>20</v>
      </c>
      <c r="C55" s="23">
        <f>COUNTIFS(TodosLosNodos[Código],TodosLosNodos[[#This Row],[Código]],TodosLosNodos[Baja],"")</f>
        <v>1</v>
      </c>
      <c r="E55" s="6"/>
      <c r="H55" s="2">
        <v>3568</v>
      </c>
      <c r="I55" s="2" t="s">
        <v>109</v>
      </c>
      <c r="J55" s="2" t="s">
        <v>63</v>
      </c>
      <c r="K55" s="2" t="str">
        <f>VLOOKUP(TodosLosNodos[[#This Row],[ID Padre]],TodosLosNodos[[Código]:[Nombre]],2,FALSE)</f>
        <v>Unidad Reguladora de Servicios de Energía y Agua</v>
      </c>
      <c r="L55" s="2" t="s">
        <v>32</v>
      </c>
      <c r="M55" s="2" t="s">
        <v>33</v>
      </c>
      <c r="N55" s="2" t="str">
        <f t="shared" si="0"/>
        <v>SI</v>
      </c>
      <c r="O55" s="1" t="s">
        <v>25</v>
      </c>
    </row>
    <row r="56" spans="2:15" x14ac:dyDescent="0.2">
      <c r="B56" s="2" t="s">
        <v>20</v>
      </c>
      <c r="C56" s="23">
        <f>COUNTIFS(TodosLosNodos[Código],TodosLosNodos[[#This Row],[Código]],TodosLosNodos[Baja],"")</f>
        <v>1</v>
      </c>
      <c r="E56" s="6"/>
      <c r="H56" s="2">
        <v>3808</v>
      </c>
      <c r="I56" s="2" t="s">
        <v>110</v>
      </c>
      <c r="J56" s="2" t="s">
        <v>63</v>
      </c>
      <c r="K56" s="2" t="str">
        <f>VLOOKUP(TodosLosNodos[[#This Row],[ID Padre]],TodosLosNodos[[Código]:[Nombre]],2,FALSE)</f>
        <v>Unidad Reguladora de Servicios de Energía y Agua</v>
      </c>
      <c r="L56" s="2" t="s">
        <v>32</v>
      </c>
      <c r="M56" s="2" t="s">
        <v>33</v>
      </c>
      <c r="N56" s="2" t="str">
        <f t="shared" si="0"/>
        <v>SI</v>
      </c>
      <c r="O56" s="1" t="s">
        <v>25</v>
      </c>
    </row>
    <row r="57" spans="2:15" x14ac:dyDescent="0.2">
      <c r="B57" s="2" t="s">
        <v>20</v>
      </c>
      <c r="C57" s="23">
        <f>COUNTIFS(TodosLosNodos[Código],TodosLosNodos[[#This Row],[Código]],TodosLosNodos[Baja],"")</f>
        <v>1</v>
      </c>
      <c r="E57" s="6"/>
      <c r="H57" s="2">
        <v>4398</v>
      </c>
      <c r="I57" s="2" t="s">
        <v>111</v>
      </c>
      <c r="J57" s="2" t="s">
        <v>63</v>
      </c>
      <c r="K57" s="2" t="str">
        <f>VLOOKUP(TodosLosNodos[[#This Row],[ID Padre]],TodosLosNodos[[Código]:[Nombre]],2,FALSE)</f>
        <v>Unidad Reguladora de Servicios de Energía y Agua</v>
      </c>
      <c r="L57" s="2" t="s">
        <v>32</v>
      </c>
      <c r="M57" s="2" t="s">
        <v>33</v>
      </c>
      <c r="N57" s="2" t="str">
        <f t="shared" si="0"/>
        <v>SI</v>
      </c>
      <c r="O57" s="1" t="s">
        <v>25</v>
      </c>
    </row>
    <row r="58" spans="2:15" x14ac:dyDescent="0.2">
      <c r="B58" s="2" t="s">
        <v>20</v>
      </c>
      <c r="C58" s="23">
        <f>COUNTIFS(TodosLosNodos[Código],TodosLosNodos[[#This Row],[Código]],TodosLosNodos[Baja],"")</f>
        <v>1</v>
      </c>
      <c r="E58" s="6"/>
      <c r="H58" s="2">
        <v>3815</v>
      </c>
      <c r="I58" s="2" t="s">
        <v>112</v>
      </c>
      <c r="J58" s="2" t="s">
        <v>63</v>
      </c>
      <c r="K58" s="2" t="str">
        <f>VLOOKUP(TodosLosNodos[[#This Row],[ID Padre]],TodosLosNodos[[Código]:[Nombre]],2,FALSE)</f>
        <v>Unidad Reguladora de Servicios de Energía y Agua</v>
      </c>
      <c r="L58" s="2" t="s">
        <v>32</v>
      </c>
      <c r="M58" s="2" t="s">
        <v>33</v>
      </c>
      <c r="N58" s="2" t="str">
        <f t="shared" si="0"/>
        <v>SI</v>
      </c>
      <c r="O58" s="1" t="s">
        <v>25</v>
      </c>
    </row>
    <row r="59" spans="2:15" x14ac:dyDescent="0.2">
      <c r="B59" s="2" t="s">
        <v>20</v>
      </c>
      <c r="C59" s="23">
        <f>COUNTIFS(TodosLosNodos[Código],TodosLosNodos[[#This Row],[Código]],TodosLosNodos[Baja],"")</f>
        <v>1</v>
      </c>
      <c r="E59" s="6"/>
      <c r="H59" s="2">
        <v>4715</v>
      </c>
      <c r="I59" s="2" t="s">
        <v>113</v>
      </c>
      <c r="J59" s="2" t="s">
        <v>63</v>
      </c>
      <c r="K59" s="2" t="str">
        <f>VLOOKUP(TodosLosNodos[[#This Row],[ID Padre]],TodosLosNodos[[Código]:[Nombre]],2,FALSE)</f>
        <v>Unidad Reguladora de Servicios de Energía y Agua</v>
      </c>
      <c r="L59" s="2" t="s">
        <v>32</v>
      </c>
      <c r="M59" s="2" t="s">
        <v>33</v>
      </c>
      <c r="N59" s="2" t="str">
        <f t="shared" si="0"/>
        <v>SI</v>
      </c>
      <c r="O59" s="1" t="s">
        <v>25</v>
      </c>
    </row>
    <row r="60" spans="2:15" x14ac:dyDescent="0.2">
      <c r="B60" s="2" t="s">
        <v>20</v>
      </c>
      <c r="C60" s="23">
        <f>COUNTIFS(TodosLosNodos[Código],TodosLosNodos[[#This Row],[Código]],TodosLosNodos[Baja],"")</f>
        <v>1</v>
      </c>
      <c r="E60" s="6"/>
      <c r="H60" s="2">
        <v>3822</v>
      </c>
      <c r="I60" s="2" t="s">
        <v>114</v>
      </c>
      <c r="J60" s="2" t="s">
        <v>63</v>
      </c>
      <c r="K60" s="2" t="str">
        <f>VLOOKUP(TodosLosNodos[[#This Row],[ID Padre]],TodosLosNodos[[Código]:[Nombre]],2,FALSE)</f>
        <v>Unidad Reguladora de Servicios de Energía y Agua</v>
      </c>
      <c r="L60" s="2" t="s">
        <v>32</v>
      </c>
      <c r="M60" s="2" t="s">
        <v>33</v>
      </c>
      <c r="N60" s="2" t="str">
        <f t="shared" si="0"/>
        <v>SI</v>
      </c>
      <c r="O60" s="1" t="s">
        <v>25</v>
      </c>
    </row>
    <row r="61" spans="2:15" x14ac:dyDescent="0.2">
      <c r="B61" s="2" t="s">
        <v>20</v>
      </c>
      <c r="C61" s="23">
        <f>COUNTIFS(TodosLosNodos[Código],TodosLosNodos[[#This Row],[Código]],TodosLosNodos[Baja],"")</f>
        <v>1</v>
      </c>
      <c r="E61" s="6"/>
      <c r="H61" s="2">
        <v>4981</v>
      </c>
      <c r="I61" s="2" t="s">
        <v>115</v>
      </c>
      <c r="J61" s="2" t="s">
        <v>63</v>
      </c>
      <c r="K61" s="2" t="str">
        <f>VLOOKUP(TodosLosNodos[[#This Row],[ID Padre]],TodosLosNodos[[Código]:[Nombre]],2,FALSE)</f>
        <v>Unidad Reguladora de Servicios de Energía y Agua</v>
      </c>
      <c r="L61" s="2" t="s">
        <v>32</v>
      </c>
      <c r="M61" s="2" t="s">
        <v>33</v>
      </c>
      <c r="N61" s="2" t="str">
        <f t="shared" si="0"/>
        <v>SI</v>
      </c>
      <c r="O61" s="1" t="s">
        <v>25</v>
      </c>
    </row>
    <row r="62" spans="2:15" x14ac:dyDescent="0.2">
      <c r="B62" s="2" t="s">
        <v>20</v>
      </c>
      <c r="C62" s="23">
        <f>COUNTIFS(TodosLosNodos[Código],TodosLosNodos[[#This Row],[Código]],TodosLosNodos[Baja],"")</f>
        <v>1</v>
      </c>
      <c r="E62" s="6"/>
      <c r="H62" s="2">
        <v>3823</v>
      </c>
      <c r="I62" s="2" t="s">
        <v>116</v>
      </c>
      <c r="J62" s="2" t="s">
        <v>63</v>
      </c>
      <c r="K62" s="2" t="str">
        <f>VLOOKUP(TodosLosNodos[[#This Row],[ID Padre]],TodosLosNodos[[Código]:[Nombre]],2,FALSE)</f>
        <v>Unidad Reguladora de Servicios de Energía y Agua</v>
      </c>
      <c r="L62" s="2" t="s">
        <v>32</v>
      </c>
      <c r="M62" s="2" t="s">
        <v>33</v>
      </c>
      <c r="N62" s="2" t="str">
        <f t="shared" si="0"/>
        <v>SI</v>
      </c>
      <c r="O62" s="1" t="s">
        <v>25</v>
      </c>
    </row>
    <row r="63" spans="2:15" x14ac:dyDescent="0.2">
      <c r="B63" s="2" t="s">
        <v>20</v>
      </c>
      <c r="C63" s="23">
        <f>COUNTIFS(TodosLosNodos[Código],TodosLosNodos[[#This Row],[Código]],TodosLosNodos[Baja],"")</f>
        <v>1</v>
      </c>
      <c r="E63" s="6"/>
      <c r="H63" s="2">
        <v>3814</v>
      </c>
      <c r="I63" s="2" t="s">
        <v>117</v>
      </c>
      <c r="J63" s="2" t="s">
        <v>63</v>
      </c>
      <c r="K63" s="2" t="str">
        <f>VLOOKUP(TodosLosNodos[[#This Row],[ID Padre]],TodosLosNodos[[Código]:[Nombre]],2,FALSE)</f>
        <v>Unidad Reguladora de Servicios de Energía y Agua</v>
      </c>
      <c r="L63" s="2" t="s">
        <v>32</v>
      </c>
      <c r="M63" s="2" t="s">
        <v>33</v>
      </c>
      <c r="N63" s="2" t="str">
        <f t="shared" si="0"/>
        <v>SI</v>
      </c>
      <c r="O63" s="1" t="s">
        <v>25</v>
      </c>
    </row>
    <row r="64" spans="2:15" x14ac:dyDescent="0.2">
      <c r="B64" s="2" t="s">
        <v>20</v>
      </c>
      <c r="C64" s="23">
        <f>COUNTIFS(TodosLosNodos[Código],TodosLosNodos[[#This Row],[Código]],TodosLosNodos[Baja],"")</f>
        <v>1</v>
      </c>
      <c r="E64" s="6"/>
      <c r="H64" s="2">
        <v>3809</v>
      </c>
      <c r="I64" s="2" t="s">
        <v>118</v>
      </c>
      <c r="J64" s="2" t="s">
        <v>63</v>
      </c>
      <c r="K64" s="2" t="str">
        <f>VLOOKUP(TodosLosNodos[[#This Row],[ID Padre]],TodosLosNodos[[Código]:[Nombre]],2,FALSE)</f>
        <v>Unidad Reguladora de Servicios de Energía y Agua</v>
      </c>
      <c r="L64" s="2" t="s">
        <v>32</v>
      </c>
      <c r="M64" s="2" t="s">
        <v>33</v>
      </c>
      <c r="N64" s="2" t="str">
        <f t="shared" si="0"/>
        <v>SI</v>
      </c>
      <c r="O64" s="1" t="s">
        <v>25</v>
      </c>
    </row>
    <row r="65" spans="2:21" x14ac:dyDescent="0.2">
      <c r="B65" s="2" t="s">
        <v>20</v>
      </c>
      <c r="C65" s="23">
        <f>COUNTIFS(TodosLosNodos[Código],TodosLosNodos[[#This Row],[Código]],TodosLosNodos[Baja],"")</f>
        <v>1</v>
      </c>
      <c r="E65" s="6"/>
      <c r="H65" s="2">
        <v>5320</v>
      </c>
      <c r="I65" s="2" t="s">
        <v>119</v>
      </c>
      <c r="J65" s="2" t="s">
        <v>63</v>
      </c>
      <c r="K65" s="2" t="str">
        <f>VLOOKUP(TodosLosNodos[[#This Row],[ID Padre]],TodosLosNodos[[Código]:[Nombre]],2,FALSE)</f>
        <v>Unidad Reguladora de Servicios de Energía y Agua</v>
      </c>
      <c r="L65" s="2" t="s">
        <v>32</v>
      </c>
      <c r="M65" s="2" t="s">
        <v>33</v>
      </c>
      <c r="N65" s="2" t="str">
        <f t="shared" si="0"/>
        <v>SI</v>
      </c>
      <c r="O65" s="1" t="s">
        <v>25</v>
      </c>
    </row>
    <row r="66" spans="2:21" x14ac:dyDescent="0.2">
      <c r="B66" s="2" t="s">
        <v>20</v>
      </c>
      <c r="C66" s="23">
        <f>COUNTIFS(TodosLosNodos[Código],TodosLosNodos[[#This Row],[Código]],TodosLosNodos[Baja],"")</f>
        <v>1</v>
      </c>
      <c r="E66" s="6"/>
      <c r="H66" s="2">
        <v>5516</v>
      </c>
      <c r="I66" s="2" t="s">
        <v>120</v>
      </c>
      <c r="J66" s="2" t="s">
        <v>63</v>
      </c>
      <c r="K66" s="2" t="str">
        <f>VLOOKUP(TodosLosNodos[[#This Row],[ID Padre]],TodosLosNodos[[Código]:[Nombre]],2,FALSE)</f>
        <v>Unidad Reguladora de Servicios de Energía y Agua</v>
      </c>
      <c r="L66" s="2" t="s">
        <v>32</v>
      </c>
      <c r="M66" s="2" t="s">
        <v>33</v>
      </c>
      <c r="N66" s="2" t="str">
        <f t="shared" ref="N66:N129" si="1">IF(ISERR(FIND(".",H66,1)),"SI","NO")</f>
        <v>SI</v>
      </c>
      <c r="O66" s="1" t="s">
        <v>25</v>
      </c>
    </row>
    <row r="67" spans="2:21" x14ac:dyDescent="0.2">
      <c r="B67" s="2" t="s">
        <v>20</v>
      </c>
      <c r="C67" s="23">
        <f>COUNTIFS(TodosLosNodos[Código],TodosLosNodos[[#This Row],[Código]],TodosLosNodos[Baja],"")</f>
        <v>1</v>
      </c>
      <c r="E67" s="6"/>
      <c r="H67" s="2">
        <v>3826</v>
      </c>
      <c r="I67" s="2" t="s">
        <v>121</v>
      </c>
      <c r="J67" s="2" t="s">
        <v>63</v>
      </c>
      <c r="K67" s="2" t="str">
        <f>VLOOKUP(TodosLosNodos[[#This Row],[ID Padre]],TodosLosNodos[[Código]:[Nombre]],2,FALSE)</f>
        <v>Unidad Reguladora de Servicios de Energía y Agua</v>
      </c>
      <c r="L67" s="2" t="s">
        <v>32</v>
      </c>
      <c r="M67" s="2" t="s">
        <v>33</v>
      </c>
      <c r="N67" s="2" t="str">
        <f t="shared" si="1"/>
        <v>SI</v>
      </c>
      <c r="O67" s="1" t="s">
        <v>25</v>
      </c>
    </row>
    <row r="68" spans="2:21" x14ac:dyDescent="0.2">
      <c r="B68" s="2" t="s">
        <v>20</v>
      </c>
      <c r="C68" s="23">
        <f>COUNTIFS(TodosLosNodos[Código],TodosLosNodos[[#This Row],[Código]],TodosLosNodos[Baja],"")</f>
        <v>1</v>
      </c>
      <c r="E68" s="6"/>
      <c r="H68" s="2">
        <v>3818</v>
      </c>
      <c r="I68" s="2" t="s">
        <v>122</v>
      </c>
      <c r="J68" s="2" t="s">
        <v>63</v>
      </c>
      <c r="K68" s="2" t="str">
        <f>VLOOKUP(TodosLosNodos[[#This Row],[ID Padre]],TodosLosNodos[[Código]:[Nombre]],2,FALSE)</f>
        <v>Unidad Reguladora de Servicios de Energía y Agua</v>
      </c>
      <c r="L68" s="2" t="s">
        <v>32</v>
      </c>
      <c r="M68" s="2" t="s">
        <v>33</v>
      </c>
      <c r="N68" s="2" t="str">
        <f t="shared" si="1"/>
        <v>SI</v>
      </c>
      <c r="O68" s="1" t="s">
        <v>25</v>
      </c>
    </row>
    <row r="69" spans="2:21" x14ac:dyDescent="0.2">
      <c r="B69" s="2" t="s">
        <v>20</v>
      </c>
      <c r="C69" s="23">
        <f>COUNTIFS(TodosLosNodos[Código],TodosLosNodos[[#This Row],[Código]],TodosLosNodos[Baja],"")</f>
        <v>1</v>
      </c>
      <c r="E69" s="6"/>
      <c r="H69" s="2">
        <v>4716</v>
      </c>
      <c r="I69" s="2" t="s">
        <v>123</v>
      </c>
      <c r="J69" s="2" t="s">
        <v>63</v>
      </c>
      <c r="K69" s="2" t="str">
        <f>VLOOKUP(TodosLosNodos[[#This Row],[ID Padre]],TodosLosNodos[[Código]:[Nombre]],2,FALSE)</f>
        <v>Unidad Reguladora de Servicios de Energía y Agua</v>
      </c>
      <c r="L69" s="2" t="s">
        <v>32</v>
      </c>
      <c r="M69" s="2" t="s">
        <v>33</v>
      </c>
      <c r="N69" s="2" t="str">
        <f t="shared" si="1"/>
        <v>SI</v>
      </c>
      <c r="O69" s="1" t="s">
        <v>25</v>
      </c>
    </row>
    <row r="70" spans="2:21" x14ac:dyDescent="0.2">
      <c r="B70" s="2" t="s">
        <v>20</v>
      </c>
      <c r="C70" s="23">
        <f>COUNTIFS(TodosLosNodos[Código],TodosLosNodos[[#This Row],[Código]],TodosLosNodos[Baja],"")</f>
        <v>1</v>
      </c>
      <c r="E70" s="6"/>
      <c r="H70" s="2">
        <v>4953</v>
      </c>
      <c r="I70" s="2" t="s">
        <v>124</v>
      </c>
      <c r="J70" s="2" t="s">
        <v>63</v>
      </c>
      <c r="K70" s="2" t="str">
        <f>VLOOKUP(TodosLosNodos[[#This Row],[ID Padre]],TodosLosNodos[[Código]:[Nombre]],2,FALSE)</f>
        <v>Unidad Reguladora de Servicios de Energía y Agua</v>
      </c>
      <c r="L70" s="2" t="s">
        <v>32</v>
      </c>
      <c r="M70" s="2" t="s">
        <v>33</v>
      </c>
      <c r="N70" s="2" t="str">
        <f t="shared" si="1"/>
        <v>SI</v>
      </c>
      <c r="O70" s="1" t="s">
        <v>25</v>
      </c>
    </row>
    <row r="71" spans="2:21" x14ac:dyDescent="0.2">
      <c r="B71" s="2" t="s">
        <v>20</v>
      </c>
      <c r="C71" s="23">
        <f>COUNTIFS(TodosLosNodos[Código],TodosLosNodos[[#This Row],[Código]],TodosLosNodos[Baja],"")</f>
        <v>1</v>
      </c>
      <c r="E71" s="6"/>
      <c r="H71" s="2">
        <v>3827</v>
      </c>
      <c r="I71" s="2" t="s">
        <v>125</v>
      </c>
      <c r="J71" s="2" t="s">
        <v>63</v>
      </c>
      <c r="K71" s="2" t="str">
        <f>VLOOKUP(TodosLosNodos[[#This Row],[ID Padre]],TodosLosNodos[[Código]:[Nombre]],2,FALSE)</f>
        <v>Unidad Reguladora de Servicios de Energía y Agua</v>
      </c>
      <c r="L71" s="2" t="s">
        <v>32</v>
      </c>
      <c r="M71" s="2" t="s">
        <v>33</v>
      </c>
      <c r="N71" s="2" t="str">
        <f t="shared" si="1"/>
        <v>SI</v>
      </c>
      <c r="O71" s="1" t="s">
        <v>25</v>
      </c>
    </row>
    <row r="72" spans="2:21" x14ac:dyDescent="0.2">
      <c r="B72" s="2" t="s">
        <v>20</v>
      </c>
      <c r="C72" s="23">
        <f>COUNTIFS(TodosLosNodos[Código],TodosLosNodos[[#This Row],[Código]],TodosLosNodos[Baja],"")</f>
        <v>1</v>
      </c>
      <c r="E72" s="6"/>
      <c r="H72" s="2">
        <v>3816</v>
      </c>
      <c r="I72" s="2" t="s">
        <v>126</v>
      </c>
      <c r="J72" s="2" t="s">
        <v>63</v>
      </c>
      <c r="K72" s="2" t="str">
        <f>VLOOKUP(TodosLosNodos[[#This Row],[ID Padre]],TodosLosNodos[[Código]:[Nombre]],2,FALSE)</f>
        <v>Unidad Reguladora de Servicios de Energía y Agua</v>
      </c>
      <c r="L72" s="2" t="s">
        <v>32</v>
      </c>
      <c r="M72" s="2" t="s">
        <v>33</v>
      </c>
      <c r="N72" s="2" t="str">
        <f t="shared" si="1"/>
        <v>SI</v>
      </c>
      <c r="O72" s="1" t="s">
        <v>25</v>
      </c>
    </row>
    <row r="73" spans="2:21" x14ac:dyDescent="0.2">
      <c r="B73" s="2" t="s">
        <v>20</v>
      </c>
      <c r="C73" s="23">
        <f>COUNTIFS(TodosLosNodos[Código],TodosLosNodos[[#This Row],[Código]],TodosLosNodos[Baja],"")</f>
        <v>1</v>
      </c>
      <c r="E73" s="6"/>
      <c r="H73" s="2">
        <v>3817</v>
      </c>
      <c r="I73" s="2" t="s">
        <v>127</v>
      </c>
      <c r="J73" s="2" t="s">
        <v>63</v>
      </c>
      <c r="K73" s="2" t="str">
        <f>VLOOKUP(TodosLosNodos[[#This Row],[ID Padre]],TodosLosNodos[[Código]:[Nombre]],2,FALSE)</f>
        <v>Unidad Reguladora de Servicios de Energía y Agua</v>
      </c>
      <c r="L73" s="2" t="s">
        <v>32</v>
      </c>
      <c r="M73" s="2" t="s">
        <v>33</v>
      </c>
      <c r="N73" s="2" t="str">
        <f t="shared" si="1"/>
        <v>SI</v>
      </c>
      <c r="O73" s="1" t="s">
        <v>25</v>
      </c>
    </row>
    <row r="74" spans="2:21" x14ac:dyDescent="0.2">
      <c r="B74" s="2" t="s">
        <v>20</v>
      </c>
      <c r="C74" s="23">
        <f>COUNTIFS(TodosLosNodos[Código],TodosLosNodos[[#This Row],[Código]],TodosLosNodos[Baja],"")</f>
        <v>1</v>
      </c>
      <c r="E74" s="6"/>
      <c r="H74" s="2">
        <v>4654</v>
      </c>
      <c r="I74" s="2" t="s">
        <v>128</v>
      </c>
      <c r="J74" s="2" t="s">
        <v>63</v>
      </c>
      <c r="K74" s="2" t="str">
        <f>VLOOKUP(TodosLosNodos[[#This Row],[ID Padre]],TodosLosNodos[[Código]:[Nombre]],2,FALSE)</f>
        <v>Unidad Reguladora de Servicios de Energía y Agua</v>
      </c>
      <c r="L74" s="2" t="s">
        <v>32</v>
      </c>
      <c r="M74" s="2" t="s">
        <v>33</v>
      </c>
      <c r="N74" s="2" t="str">
        <f t="shared" si="1"/>
        <v>SI</v>
      </c>
      <c r="O74" s="1" t="s">
        <v>25</v>
      </c>
    </row>
    <row r="75" spans="2:21" x14ac:dyDescent="0.2">
      <c r="B75" s="2" t="s">
        <v>20</v>
      </c>
      <c r="C75" s="23">
        <f>COUNTIFS(TodosLosNodos[Código],TodosLosNodos[[#This Row],[Código]],TodosLosNodos[Baja],"")</f>
        <v>1</v>
      </c>
      <c r="E75" s="6"/>
      <c r="H75" s="2">
        <v>4968</v>
      </c>
      <c r="I75" s="2" t="s">
        <v>129</v>
      </c>
      <c r="J75" s="2" t="s">
        <v>63</v>
      </c>
      <c r="K75" s="2" t="str">
        <f>VLOOKUP(TodosLosNodos[[#This Row],[ID Padre]],TodosLosNodos[[Código]:[Nombre]],2,FALSE)</f>
        <v>Unidad Reguladora de Servicios de Energía y Agua</v>
      </c>
      <c r="L75" s="2" t="s">
        <v>32</v>
      </c>
      <c r="M75" s="2" t="s">
        <v>33</v>
      </c>
      <c r="N75" s="2" t="str">
        <f t="shared" si="1"/>
        <v>SI</v>
      </c>
      <c r="O75" s="1" t="s">
        <v>25</v>
      </c>
    </row>
    <row r="76" spans="2:21" x14ac:dyDescent="0.2">
      <c r="B76" s="2" t="s">
        <v>20</v>
      </c>
      <c r="C76" s="23">
        <f>COUNTIFS(TodosLosNodos[Código],TodosLosNodos[[#This Row],[Código]],TodosLosNodos[Baja],"")</f>
        <v>1</v>
      </c>
      <c r="E76" s="6"/>
      <c r="H76" s="2">
        <v>1764</v>
      </c>
      <c r="I76" s="2" t="s">
        <v>130</v>
      </c>
      <c r="J76" s="2" t="s">
        <v>46</v>
      </c>
      <c r="K76" s="2" t="str">
        <f>VLOOKUP(TodosLosNodos[[#This Row],[ID Padre]],TodosLosNodos[[Código]:[Nombre]],2,FALSE)</f>
        <v>Oficina Nacional de Servicio Civil</v>
      </c>
      <c r="L76" s="2" t="s">
        <v>32</v>
      </c>
      <c r="M76" s="2" t="s">
        <v>33</v>
      </c>
      <c r="N76" s="2" t="str">
        <f t="shared" si="1"/>
        <v>SI</v>
      </c>
      <c r="O76" s="1" t="s">
        <v>25</v>
      </c>
    </row>
    <row r="77" spans="2:21" x14ac:dyDescent="0.2">
      <c r="B77" s="2" t="s">
        <v>20</v>
      </c>
      <c r="C77" s="23">
        <f>COUNTIFS(TodosLosNodos[Código],TodosLosNodos[[#This Row],[Código]],TodosLosNodos[Baja],"")</f>
        <v>1</v>
      </c>
      <c r="D77" s="1" t="s">
        <v>132</v>
      </c>
      <c r="E77" s="6">
        <v>44161</v>
      </c>
      <c r="H77" s="2">
        <v>6003</v>
      </c>
      <c r="I77" s="2" t="s">
        <v>131</v>
      </c>
      <c r="J77" s="2" t="s">
        <v>2016</v>
      </c>
      <c r="K77" s="2" t="str">
        <f>VLOOKUP(TodosLosNodos[[#This Row],[ID Padre]],TodosLosNodos[[Código]:[Nombre]],2,FALSE)</f>
        <v>Unidad Reguladora de Servicios de Comunicaciones</v>
      </c>
      <c r="L77" s="2" t="s">
        <v>32</v>
      </c>
      <c r="M77" s="2" t="s">
        <v>33</v>
      </c>
      <c r="N77" s="2" t="str">
        <f t="shared" si="1"/>
        <v>SI</v>
      </c>
      <c r="O77" s="1" t="s">
        <v>73</v>
      </c>
      <c r="P77" s="7"/>
      <c r="Q77" s="7"/>
      <c r="R77" s="7"/>
      <c r="S77" s="7" t="s">
        <v>133</v>
      </c>
      <c r="T77" s="6"/>
      <c r="U77" s="7"/>
    </row>
    <row r="78" spans="2:21" x14ac:dyDescent="0.2">
      <c r="B78" s="2" t="s">
        <v>20</v>
      </c>
      <c r="C78" s="23">
        <f>COUNTIFS(TodosLosNodos[Código],TodosLosNodos[[#This Row],[Código]],TodosLosNodos[Baja],"")</f>
        <v>1</v>
      </c>
      <c r="D78" s="1" t="s">
        <v>134</v>
      </c>
      <c r="E78" s="6">
        <v>44194</v>
      </c>
      <c r="H78" s="2">
        <v>4629</v>
      </c>
      <c r="I78" s="2" t="s">
        <v>131</v>
      </c>
      <c r="J78" s="2" t="s">
        <v>2016</v>
      </c>
      <c r="K78" s="2" t="str">
        <f>VLOOKUP(TodosLosNodos[[#This Row],[ID Padre]],TodosLosNodos[[Código]:[Nombre]],2,FALSE)</f>
        <v>Unidad Reguladora de Servicios de Comunicaciones</v>
      </c>
      <c r="L78" s="2" t="s">
        <v>32</v>
      </c>
      <c r="M78" s="2" t="s">
        <v>33</v>
      </c>
      <c r="N78" s="2" t="str">
        <f t="shared" si="1"/>
        <v>SI</v>
      </c>
      <c r="O78" s="1" t="s">
        <v>73</v>
      </c>
      <c r="P78" s="7"/>
      <c r="Q78" s="7"/>
      <c r="R78" s="7"/>
      <c r="S78" s="7" t="s">
        <v>133</v>
      </c>
      <c r="T78" s="6"/>
      <c r="U78" s="7"/>
    </row>
    <row r="79" spans="2:21" x14ac:dyDescent="0.2">
      <c r="B79" s="2" t="s">
        <v>20</v>
      </c>
      <c r="C79" s="23">
        <f>COUNTIFS(TodosLosNodos[Código],TodosLosNodos[[#This Row],[Código]],TodosLosNodos[Baja],"")</f>
        <v>1</v>
      </c>
      <c r="D79" s="1" t="s">
        <v>134</v>
      </c>
      <c r="E79" s="6">
        <v>44193</v>
      </c>
      <c r="H79" s="2">
        <v>6015</v>
      </c>
      <c r="I79" s="2" t="s">
        <v>135</v>
      </c>
      <c r="J79" s="2" t="s">
        <v>2016</v>
      </c>
      <c r="K79" s="2" t="str">
        <f>VLOOKUP(TodosLosNodos[[#This Row],[ID Padre]],TodosLosNodos[[Código]:[Nombre]],2,FALSE)</f>
        <v>Unidad Reguladora de Servicios de Comunicaciones</v>
      </c>
      <c r="L79" s="2" t="s">
        <v>32</v>
      </c>
      <c r="M79" s="2" t="s">
        <v>33</v>
      </c>
      <c r="N79" s="2" t="str">
        <f t="shared" si="1"/>
        <v>SI</v>
      </c>
      <c r="O79" s="1" t="s">
        <v>73</v>
      </c>
      <c r="P79" s="7"/>
      <c r="Q79" s="7"/>
      <c r="R79" s="7"/>
      <c r="S79" s="7" t="s">
        <v>133</v>
      </c>
      <c r="T79" s="6"/>
      <c r="U79" s="7"/>
    </row>
    <row r="80" spans="2:21" x14ac:dyDescent="0.2">
      <c r="B80" s="2" t="s">
        <v>20</v>
      </c>
      <c r="C80" s="23">
        <f>COUNTIFS(TodosLosNodos[Código],TodosLosNodos[[#This Row],[Código]],TodosLosNodos[Baja],"")</f>
        <v>1</v>
      </c>
      <c r="D80" s="1" t="s">
        <v>132</v>
      </c>
      <c r="E80" s="6">
        <v>44161</v>
      </c>
      <c r="H80" s="2">
        <v>2782</v>
      </c>
      <c r="I80" s="2" t="s">
        <v>136</v>
      </c>
      <c r="J80" s="2" t="s">
        <v>2016</v>
      </c>
      <c r="K80" s="2" t="str">
        <f>VLOOKUP(TodosLosNodos[[#This Row],[ID Padre]],TodosLosNodos[[Código]:[Nombre]],2,FALSE)</f>
        <v>Unidad Reguladora de Servicios de Comunicaciones</v>
      </c>
      <c r="L80" s="2" t="s">
        <v>32</v>
      </c>
      <c r="M80" s="2" t="s">
        <v>33</v>
      </c>
      <c r="N80" s="2" t="str">
        <f t="shared" si="1"/>
        <v>SI</v>
      </c>
      <c r="O80" s="1" t="s">
        <v>73</v>
      </c>
      <c r="P80" s="7"/>
      <c r="Q80" s="7"/>
      <c r="R80" s="7"/>
      <c r="S80" s="7" t="s">
        <v>133</v>
      </c>
      <c r="T80" s="6"/>
      <c r="U80" s="7" t="s">
        <v>97</v>
      </c>
    </row>
    <row r="81" spans="2:21" x14ac:dyDescent="0.2">
      <c r="B81" s="2" t="s">
        <v>20</v>
      </c>
      <c r="C81" s="23">
        <f>COUNTIFS(TodosLosNodos[Código],TodosLosNodos[[#This Row],[Código]],TodosLosNodos[Baja],"")</f>
        <v>1</v>
      </c>
      <c r="D81" s="1" t="s">
        <v>132</v>
      </c>
      <c r="E81" s="6">
        <v>0</v>
      </c>
      <c r="H81" s="2">
        <v>4559</v>
      </c>
      <c r="I81" s="2" t="s">
        <v>137</v>
      </c>
      <c r="J81" s="2" t="s">
        <v>2016</v>
      </c>
      <c r="K81" s="2" t="str">
        <f>VLOOKUP(TodosLosNodos[[#This Row],[ID Padre]],TodosLosNodos[[Código]:[Nombre]],2,FALSE)</f>
        <v>Unidad Reguladora de Servicios de Comunicaciones</v>
      </c>
      <c r="L81" s="2" t="s">
        <v>32</v>
      </c>
      <c r="M81" s="2" t="s">
        <v>33</v>
      </c>
      <c r="N81" s="2" t="str">
        <f t="shared" si="1"/>
        <v>SI</v>
      </c>
      <c r="O81" s="1" t="s">
        <v>73</v>
      </c>
      <c r="P81" s="7"/>
      <c r="Q81" s="7"/>
      <c r="R81" s="7"/>
      <c r="S81" s="7" t="s">
        <v>133</v>
      </c>
      <c r="T81" s="6"/>
      <c r="U81" s="7" t="s">
        <v>97</v>
      </c>
    </row>
    <row r="82" spans="2:21" x14ac:dyDescent="0.2">
      <c r="B82" s="2" t="s">
        <v>20</v>
      </c>
      <c r="C82" s="23">
        <f>COUNTIFS(TodosLosNodos[Código],TodosLosNodos[[#This Row],[Código]],TodosLosNodos[Baja],"")</f>
        <v>1</v>
      </c>
      <c r="D82" s="1" t="s">
        <v>134</v>
      </c>
      <c r="E82" s="6">
        <v>44193</v>
      </c>
      <c r="H82" s="2">
        <v>5559</v>
      </c>
      <c r="I82" s="2" t="s">
        <v>138</v>
      </c>
      <c r="J82" s="2" t="s">
        <v>2016</v>
      </c>
      <c r="K82" s="2" t="str">
        <f>VLOOKUP(TodosLosNodos[[#This Row],[ID Padre]],TodosLosNodos[[Código]:[Nombre]],2,FALSE)</f>
        <v>Unidad Reguladora de Servicios de Comunicaciones</v>
      </c>
      <c r="L82" s="2" t="s">
        <v>32</v>
      </c>
      <c r="M82" s="2" t="s">
        <v>33</v>
      </c>
      <c r="N82" s="2" t="str">
        <f t="shared" si="1"/>
        <v>SI</v>
      </c>
      <c r="O82" s="1" t="s">
        <v>73</v>
      </c>
      <c r="P82" s="7"/>
      <c r="Q82" s="7"/>
      <c r="R82" s="7"/>
      <c r="S82" s="7" t="s">
        <v>133</v>
      </c>
      <c r="T82" s="6"/>
      <c r="U82" s="7">
        <v>0</v>
      </c>
    </row>
    <row r="83" spans="2:21" x14ac:dyDescent="0.2">
      <c r="B83" s="2" t="s">
        <v>20</v>
      </c>
      <c r="C83" s="23">
        <f>COUNTIFS(TodosLosNodos[Código],TodosLosNodos[[#This Row],[Código]],TodosLosNodos[Baja],"")</f>
        <v>1</v>
      </c>
      <c r="D83" s="1" t="s">
        <v>134</v>
      </c>
      <c r="E83" s="6">
        <v>44193</v>
      </c>
      <c r="H83" s="2">
        <v>4633</v>
      </c>
      <c r="I83" s="2" t="s">
        <v>139</v>
      </c>
      <c r="J83" s="2" t="s">
        <v>2016</v>
      </c>
      <c r="K83" s="2" t="str">
        <f>VLOOKUP(TodosLosNodos[[#This Row],[ID Padre]],TodosLosNodos[[Código]:[Nombre]],2,FALSE)</f>
        <v>Unidad Reguladora de Servicios de Comunicaciones</v>
      </c>
      <c r="L83" s="2" t="s">
        <v>32</v>
      </c>
      <c r="M83" s="2" t="s">
        <v>33</v>
      </c>
      <c r="N83" s="2" t="str">
        <f t="shared" si="1"/>
        <v>SI</v>
      </c>
      <c r="O83" s="1" t="s">
        <v>73</v>
      </c>
      <c r="P83" s="7"/>
      <c r="Q83" s="7"/>
      <c r="R83" s="7"/>
      <c r="S83" s="7" t="s">
        <v>133</v>
      </c>
      <c r="T83" s="6"/>
      <c r="U83" s="7"/>
    </row>
    <row r="84" spans="2:21" x14ac:dyDescent="0.2">
      <c r="B84" s="2" t="s">
        <v>20</v>
      </c>
      <c r="C84" s="23">
        <f>COUNTIFS(TodosLosNodos[Código],TodosLosNodos[[#This Row],[Código]],TodosLosNodos[Baja],"")</f>
        <v>1</v>
      </c>
      <c r="D84" s="1" t="s">
        <v>132</v>
      </c>
      <c r="E84" s="6">
        <v>44161</v>
      </c>
      <c r="H84" s="2">
        <v>4611</v>
      </c>
      <c r="I84" s="2" t="s">
        <v>140</v>
      </c>
      <c r="J84" s="2" t="s">
        <v>2016</v>
      </c>
      <c r="K84" s="2" t="str">
        <f>VLOOKUP(TodosLosNodos[[#This Row],[ID Padre]],TodosLosNodos[[Código]:[Nombre]],2,FALSE)</f>
        <v>Unidad Reguladora de Servicios de Comunicaciones</v>
      </c>
      <c r="L84" s="2" t="s">
        <v>32</v>
      </c>
      <c r="M84" s="2" t="s">
        <v>33</v>
      </c>
      <c r="N84" s="2" t="str">
        <f t="shared" si="1"/>
        <v>SI</v>
      </c>
      <c r="O84" s="1" t="s">
        <v>73</v>
      </c>
      <c r="P84" s="7"/>
      <c r="Q84" s="7"/>
      <c r="R84" s="7"/>
      <c r="S84" s="7" t="s">
        <v>133</v>
      </c>
      <c r="T84" s="6"/>
      <c r="U84" s="7"/>
    </row>
    <row r="85" spans="2:21" x14ac:dyDescent="0.2">
      <c r="B85" s="2" t="s">
        <v>20</v>
      </c>
      <c r="C85" s="23">
        <f>COUNTIFS(TodosLosNodos[Código],TodosLosNodos[[#This Row],[Código]],TodosLosNodos[Baja],"")</f>
        <v>1</v>
      </c>
      <c r="D85" s="1" t="s">
        <v>132</v>
      </c>
      <c r="E85" s="6">
        <v>44161</v>
      </c>
      <c r="H85" s="2">
        <v>4631</v>
      </c>
      <c r="I85" s="2" t="s">
        <v>141</v>
      </c>
      <c r="J85" s="2" t="s">
        <v>2016</v>
      </c>
      <c r="K85" s="2" t="str">
        <f>VLOOKUP(TodosLosNodos[[#This Row],[ID Padre]],TodosLosNodos[[Código]:[Nombre]],2,FALSE)</f>
        <v>Unidad Reguladora de Servicios de Comunicaciones</v>
      </c>
      <c r="L85" s="2" t="s">
        <v>32</v>
      </c>
      <c r="M85" s="2" t="s">
        <v>33</v>
      </c>
      <c r="N85" s="2" t="str">
        <f t="shared" si="1"/>
        <v>SI</v>
      </c>
      <c r="O85" s="1" t="s">
        <v>73</v>
      </c>
      <c r="P85" s="7"/>
      <c r="Q85" s="7"/>
      <c r="R85" s="7"/>
      <c r="S85" s="7" t="s">
        <v>133</v>
      </c>
      <c r="T85" s="6"/>
      <c r="U85" s="7"/>
    </row>
    <row r="86" spans="2:21" x14ac:dyDescent="0.2">
      <c r="B86" s="2" t="s">
        <v>20</v>
      </c>
      <c r="C86" s="23">
        <f>COUNTIFS(TodosLosNodos[Código],TodosLosNodos[[#This Row],[Código]],TodosLosNodos[Baja],"")</f>
        <v>1</v>
      </c>
      <c r="E86" s="6"/>
      <c r="H86" s="2">
        <v>4616</v>
      </c>
      <c r="I86" s="2" t="s">
        <v>142</v>
      </c>
      <c r="J86" s="2" t="s">
        <v>2016</v>
      </c>
      <c r="K86" s="2" t="str">
        <f>VLOOKUP(TodosLosNodos[[#This Row],[ID Padre]],TodosLosNodos[[Código]:[Nombre]],2,FALSE)</f>
        <v>Unidad Reguladora de Servicios de Comunicaciones</v>
      </c>
      <c r="L86" s="2" t="s">
        <v>32</v>
      </c>
      <c r="M86" s="2" t="s">
        <v>33</v>
      </c>
      <c r="N86" s="2" t="str">
        <f t="shared" si="1"/>
        <v>SI</v>
      </c>
      <c r="O86" s="1" t="s">
        <v>25</v>
      </c>
    </row>
    <row r="87" spans="2:21" x14ac:dyDescent="0.2">
      <c r="B87" s="2" t="s">
        <v>20</v>
      </c>
      <c r="C87" s="23">
        <f>COUNTIFS(TodosLosNodos[Código],TodosLosNodos[[#This Row],[Código]],TodosLosNodos[Baja],"")</f>
        <v>1</v>
      </c>
      <c r="E87" s="6"/>
      <c r="H87" s="2">
        <v>4990</v>
      </c>
      <c r="I87" s="2" t="s">
        <v>143</v>
      </c>
      <c r="J87" s="2" t="s">
        <v>2016</v>
      </c>
      <c r="K87" s="2" t="str">
        <f>VLOOKUP(TodosLosNodos[[#This Row],[ID Padre]],TodosLosNodos[[Código]:[Nombre]],2,FALSE)</f>
        <v>Unidad Reguladora de Servicios de Comunicaciones</v>
      </c>
      <c r="L87" s="2" t="s">
        <v>32</v>
      </c>
      <c r="M87" s="2" t="s">
        <v>33</v>
      </c>
      <c r="N87" s="2" t="str">
        <f t="shared" si="1"/>
        <v>SI</v>
      </c>
      <c r="O87" s="1" t="s">
        <v>25</v>
      </c>
    </row>
    <row r="88" spans="2:21" x14ac:dyDescent="0.2">
      <c r="B88" s="2" t="s">
        <v>20</v>
      </c>
      <c r="C88" s="23">
        <f>COUNTIFS(TodosLosNodos[Código],TodosLosNodos[[#This Row],[Código]],TodosLosNodos[Baja],"")</f>
        <v>1</v>
      </c>
      <c r="E88" s="6"/>
      <c r="H88" s="2">
        <v>4346</v>
      </c>
      <c r="I88" s="2" t="s">
        <v>144</v>
      </c>
      <c r="J88" s="2" t="s">
        <v>2016</v>
      </c>
      <c r="K88" s="2" t="str">
        <f>VLOOKUP(TodosLosNodos[[#This Row],[ID Padre]],TodosLosNodos[[Código]:[Nombre]],2,FALSE)</f>
        <v>Unidad Reguladora de Servicios de Comunicaciones</v>
      </c>
      <c r="L88" s="2" t="s">
        <v>32</v>
      </c>
      <c r="M88" s="2" t="s">
        <v>33</v>
      </c>
      <c r="N88" s="2" t="str">
        <f t="shared" si="1"/>
        <v>SI</v>
      </c>
      <c r="O88" s="1" t="s">
        <v>25</v>
      </c>
    </row>
    <row r="89" spans="2:21" x14ac:dyDescent="0.2">
      <c r="B89" s="2" t="s">
        <v>20</v>
      </c>
      <c r="C89" s="23">
        <f>COUNTIFS(TodosLosNodos[Código],TodosLosNodos[[#This Row],[Código]],TodosLosNodos[Baja],"")</f>
        <v>1</v>
      </c>
      <c r="E89" s="6"/>
      <c r="H89" s="2">
        <v>2733</v>
      </c>
      <c r="I89" s="2" t="s">
        <v>145</v>
      </c>
      <c r="J89" s="2" t="s">
        <v>2016</v>
      </c>
      <c r="K89" s="2" t="str">
        <f>VLOOKUP(TodosLosNodos[[#This Row],[ID Padre]],TodosLosNodos[[Código]:[Nombre]],2,FALSE)</f>
        <v>Unidad Reguladora de Servicios de Comunicaciones</v>
      </c>
      <c r="L89" s="2" t="s">
        <v>32</v>
      </c>
      <c r="M89" s="2" t="s">
        <v>33</v>
      </c>
      <c r="N89" s="2" t="str">
        <f t="shared" si="1"/>
        <v>SI</v>
      </c>
      <c r="O89" s="1" t="s">
        <v>25</v>
      </c>
    </row>
    <row r="90" spans="2:21" x14ac:dyDescent="0.2">
      <c r="B90" s="2" t="s">
        <v>20</v>
      </c>
      <c r="C90" s="23">
        <f>COUNTIFS(TodosLosNodos[Código],TodosLosNodos[[#This Row],[Código]],TodosLosNodos[Baja],"")</f>
        <v>1</v>
      </c>
      <c r="E90" s="6"/>
      <c r="H90" s="2">
        <v>4012</v>
      </c>
      <c r="I90" s="2" t="s">
        <v>146</v>
      </c>
      <c r="J90" s="2" t="s">
        <v>2016</v>
      </c>
      <c r="K90" s="2" t="str">
        <f>VLOOKUP(TodosLosNodos[[#This Row],[ID Padre]],TodosLosNodos[[Código]:[Nombre]],2,FALSE)</f>
        <v>Unidad Reguladora de Servicios de Comunicaciones</v>
      </c>
      <c r="L90" s="2" t="s">
        <v>32</v>
      </c>
      <c r="M90" s="2" t="s">
        <v>33</v>
      </c>
      <c r="N90" s="2" t="str">
        <f t="shared" si="1"/>
        <v>SI</v>
      </c>
      <c r="O90" s="1" t="s">
        <v>25</v>
      </c>
    </row>
    <row r="91" spans="2:21" x14ac:dyDescent="0.2">
      <c r="B91" s="2" t="s">
        <v>20</v>
      </c>
      <c r="C91" s="23">
        <f>COUNTIFS(TodosLosNodos[Código],TodosLosNodos[[#This Row],[Código]],TodosLosNodos[Baja],"")</f>
        <v>1</v>
      </c>
      <c r="E91" s="6"/>
      <c r="H91" s="2">
        <v>2817</v>
      </c>
      <c r="I91" s="2" t="s">
        <v>147</v>
      </c>
      <c r="J91" s="2" t="s">
        <v>2016</v>
      </c>
      <c r="K91" s="2" t="str">
        <f>VLOOKUP(TodosLosNodos[[#This Row],[ID Padre]],TodosLosNodos[[Código]:[Nombre]],2,FALSE)</f>
        <v>Unidad Reguladora de Servicios de Comunicaciones</v>
      </c>
      <c r="L91" s="2" t="s">
        <v>32</v>
      </c>
      <c r="M91" s="2" t="s">
        <v>33</v>
      </c>
      <c r="N91" s="2" t="str">
        <f t="shared" si="1"/>
        <v>SI</v>
      </c>
      <c r="O91" s="1" t="s">
        <v>25</v>
      </c>
    </row>
    <row r="92" spans="2:21" x14ac:dyDescent="0.2">
      <c r="B92" s="2" t="s">
        <v>20</v>
      </c>
      <c r="C92" s="23">
        <f>COUNTIFS(TodosLosNodos[Código],TodosLosNodos[[#This Row],[Código]],TodosLosNodos[Baja],"")</f>
        <v>1</v>
      </c>
      <c r="E92" s="6"/>
      <c r="H92" s="2">
        <v>2664</v>
      </c>
      <c r="I92" s="2" t="s">
        <v>148</v>
      </c>
      <c r="J92" s="2" t="s">
        <v>2016</v>
      </c>
      <c r="K92" s="2" t="str">
        <f>VLOOKUP(TodosLosNodos[[#This Row],[ID Padre]],TodosLosNodos[[Código]:[Nombre]],2,FALSE)</f>
        <v>Unidad Reguladora de Servicios de Comunicaciones</v>
      </c>
      <c r="L92" s="2" t="s">
        <v>32</v>
      </c>
      <c r="M92" s="2" t="s">
        <v>33</v>
      </c>
      <c r="N92" s="2" t="str">
        <f t="shared" si="1"/>
        <v>SI</v>
      </c>
      <c r="O92" s="1" t="s">
        <v>25</v>
      </c>
    </row>
    <row r="93" spans="2:21" x14ac:dyDescent="0.2">
      <c r="B93" s="2" t="s">
        <v>20</v>
      </c>
      <c r="C93" s="23">
        <f>COUNTIFS(TodosLosNodos[Código],TodosLosNodos[[#This Row],[Código]],TodosLosNodos[Baja],"")</f>
        <v>1</v>
      </c>
      <c r="E93" s="6"/>
      <c r="H93" s="2">
        <v>4300</v>
      </c>
      <c r="I93" s="2" t="s">
        <v>149</v>
      </c>
      <c r="J93" s="2" t="s">
        <v>2016</v>
      </c>
      <c r="K93" s="2" t="str">
        <f>VLOOKUP(TodosLosNodos[[#This Row],[ID Padre]],TodosLosNodos[[Código]:[Nombre]],2,FALSE)</f>
        <v>Unidad Reguladora de Servicios de Comunicaciones</v>
      </c>
      <c r="L93" s="2" t="s">
        <v>32</v>
      </c>
      <c r="M93" s="2" t="s">
        <v>33</v>
      </c>
      <c r="N93" s="2" t="str">
        <f t="shared" si="1"/>
        <v>SI</v>
      </c>
      <c r="O93" s="1" t="s">
        <v>25</v>
      </c>
    </row>
    <row r="94" spans="2:21" x14ac:dyDescent="0.2">
      <c r="B94" s="2" t="s">
        <v>20</v>
      </c>
      <c r="C94" s="23">
        <f>COUNTIFS(TodosLosNodos[Código],TodosLosNodos[[#This Row],[Código]],TodosLosNodos[Baja],"")</f>
        <v>1</v>
      </c>
      <c r="E94" s="6"/>
      <c r="H94" s="2">
        <v>4299</v>
      </c>
      <c r="I94" s="2" t="s">
        <v>150</v>
      </c>
      <c r="J94" s="2" t="s">
        <v>2016</v>
      </c>
      <c r="K94" s="2" t="str">
        <f>VLOOKUP(TodosLosNodos[[#This Row],[ID Padre]],TodosLosNodos[[Código]:[Nombre]],2,FALSE)</f>
        <v>Unidad Reguladora de Servicios de Comunicaciones</v>
      </c>
      <c r="L94" s="2" t="s">
        <v>32</v>
      </c>
      <c r="M94" s="2" t="s">
        <v>33</v>
      </c>
      <c r="N94" s="2" t="str">
        <f t="shared" si="1"/>
        <v>SI</v>
      </c>
      <c r="O94" s="1" t="s">
        <v>25</v>
      </c>
    </row>
    <row r="95" spans="2:21" x14ac:dyDescent="0.2">
      <c r="B95" s="2" t="s">
        <v>20</v>
      </c>
      <c r="C95" s="23">
        <f>COUNTIFS(TodosLosNodos[Código],TodosLosNodos[[#This Row],[Código]],TodosLosNodos[Baja],"")</f>
        <v>1</v>
      </c>
      <c r="E95" s="6"/>
      <c r="H95" s="2">
        <v>3517</v>
      </c>
      <c r="I95" s="2" t="s">
        <v>151</v>
      </c>
      <c r="J95" s="2" t="s">
        <v>2016</v>
      </c>
      <c r="K95" s="2" t="str">
        <f>VLOOKUP(TodosLosNodos[[#This Row],[ID Padre]],TodosLosNodos[[Código]:[Nombre]],2,FALSE)</f>
        <v>Unidad Reguladora de Servicios de Comunicaciones</v>
      </c>
      <c r="L95" s="2" t="s">
        <v>32</v>
      </c>
      <c r="M95" s="2" t="s">
        <v>33</v>
      </c>
      <c r="N95" s="2" t="str">
        <f t="shared" si="1"/>
        <v>SI</v>
      </c>
      <c r="O95" s="1" t="s">
        <v>25</v>
      </c>
    </row>
    <row r="96" spans="2:21" x14ac:dyDescent="0.2">
      <c r="B96" s="2" t="s">
        <v>20</v>
      </c>
      <c r="C96" s="23">
        <f>COUNTIFS(TodosLosNodos[Código],TodosLosNodos[[#This Row],[Código]],TodosLosNodos[Baja],"")</f>
        <v>1</v>
      </c>
      <c r="E96" s="6"/>
      <c r="H96" s="2">
        <v>2663</v>
      </c>
      <c r="I96" s="2" t="s">
        <v>152</v>
      </c>
      <c r="J96" s="2" t="s">
        <v>2016</v>
      </c>
      <c r="K96" s="2" t="str">
        <f>VLOOKUP(TodosLosNodos[[#This Row],[ID Padre]],TodosLosNodos[[Código]:[Nombre]],2,FALSE)</f>
        <v>Unidad Reguladora de Servicios de Comunicaciones</v>
      </c>
      <c r="L96" s="2" t="s">
        <v>32</v>
      </c>
      <c r="M96" s="2" t="s">
        <v>33</v>
      </c>
      <c r="N96" s="2" t="str">
        <f t="shared" si="1"/>
        <v>SI</v>
      </c>
      <c r="O96" s="1" t="s">
        <v>25</v>
      </c>
    </row>
    <row r="97" spans="2:15" x14ac:dyDescent="0.2">
      <c r="B97" s="2" t="s">
        <v>20</v>
      </c>
      <c r="C97" s="23">
        <f>COUNTIFS(TodosLosNodos[Código],TodosLosNodos[[#This Row],[Código]],TodosLosNodos[Baja],"")</f>
        <v>1</v>
      </c>
      <c r="E97" s="6"/>
      <c r="H97" s="2">
        <v>4413</v>
      </c>
      <c r="I97" s="2" t="s">
        <v>153</v>
      </c>
      <c r="J97" s="2" t="s">
        <v>2016</v>
      </c>
      <c r="K97" s="2" t="str">
        <f>VLOOKUP(TodosLosNodos[[#This Row],[ID Padre]],TodosLosNodos[[Código]:[Nombre]],2,FALSE)</f>
        <v>Unidad Reguladora de Servicios de Comunicaciones</v>
      </c>
      <c r="L97" s="2" t="s">
        <v>32</v>
      </c>
      <c r="M97" s="2" t="s">
        <v>33</v>
      </c>
      <c r="N97" s="2" t="str">
        <f t="shared" si="1"/>
        <v>SI</v>
      </c>
      <c r="O97" s="1" t="s">
        <v>25</v>
      </c>
    </row>
    <row r="98" spans="2:15" x14ac:dyDescent="0.2">
      <c r="B98" s="2" t="s">
        <v>20</v>
      </c>
      <c r="C98" s="23">
        <f>COUNTIFS(TodosLosNodos[Código],TodosLosNodos[[#This Row],[Código]],TodosLosNodos[Baja],"")</f>
        <v>1</v>
      </c>
      <c r="E98" s="6"/>
      <c r="H98" s="2">
        <v>5453</v>
      </c>
      <c r="I98" s="2" t="s">
        <v>154</v>
      </c>
      <c r="J98" s="2" t="s">
        <v>2016</v>
      </c>
      <c r="K98" s="2" t="str">
        <f>VLOOKUP(TodosLosNodos[[#This Row],[ID Padre]],TodosLosNodos[[Código]:[Nombre]],2,FALSE)</f>
        <v>Unidad Reguladora de Servicios de Comunicaciones</v>
      </c>
      <c r="L98" s="2" t="s">
        <v>32</v>
      </c>
      <c r="M98" s="2" t="s">
        <v>33</v>
      </c>
      <c r="N98" s="2" t="str">
        <f t="shared" si="1"/>
        <v>SI</v>
      </c>
      <c r="O98" s="1" t="s">
        <v>25</v>
      </c>
    </row>
    <row r="99" spans="2:15" x14ac:dyDescent="0.2">
      <c r="B99" s="2" t="s">
        <v>20</v>
      </c>
      <c r="C99" s="23">
        <f>COUNTIFS(TodosLosNodos[Código],TodosLosNodos[[#This Row],[Código]],TodosLosNodos[Baja],"")</f>
        <v>1</v>
      </c>
      <c r="E99" s="6"/>
      <c r="H99" s="2">
        <v>4414</v>
      </c>
      <c r="I99" s="2" t="s">
        <v>155</v>
      </c>
      <c r="J99" s="2" t="s">
        <v>2016</v>
      </c>
      <c r="K99" s="2" t="str">
        <f>VLOOKUP(TodosLosNodos[[#This Row],[ID Padre]],TodosLosNodos[[Código]:[Nombre]],2,FALSE)</f>
        <v>Unidad Reguladora de Servicios de Comunicaciones</v>
      </c>
      <c r="L99" s="2" t="s">
        <v>32</v>
      </c>
      <c r="M99" s="2" t="s">
        <v>33</v>
      </c>
      <c r="N99" s="2" t="str">
        <f t="shared" si="1"/>
        <v>SI</v>
      </c>
      <c r="O99" s="1" t="s">
        <v>25</v>
      </c>
    </row>
    <row r="100" spans="2:15" x14ac:dyDescent="0.2">
      <c r="B100" s="2" t="s">
        <v>20</v>
      </c>
      <c r="C100" s="23">
        <f>COUNTIFS(TodosLosNodos[Código],TodosLosNodos[[#This Row],[Código]],TodosLosNodos[Baja],"")</f>
        <v>1</v>
      </c>
      <c r="E100" s="6"/>
      <c r="H100" s="2">
        <v>4480</v>
      </c>
      <c r="I100" s="2" t="s">
        <v>156</v>
      </c>
      <c r="J100" s="2" t="s">
        <v>2016</v>
      </c>
      <c r="K100" s="2" t="str">
        <f>VLOOKUP(TodosLosNodos[[#This Row],[ID Padre]],TodosLosNodos[[Código]:[Nombre]],2,FALSE)</f>
        <v>Unidad Reguladora de Servicios de Comunicaciones</v>
      </c>
      <c r="L100" s="2" t="s">
        <v>32</v>
      </c>
      <c r="M100" s="2" t="s">
        <v>33</v>
      </c>
      <c r="N100" s="2" t="str">
        <f t="shared" si="1"/>
        <v>SI</v>
      </c>
      <c r="O100" s="1" t="s">
        <v>25</v>
      </c>
    </row>
    <row r="101" spans="2:15" x14ac:dyDescent="0.2">
      <c r="B101" s="2" t="s">
        <v>20</v>
      </c>
      <c r="C101" s="23">
        <f>COUNTIFS(TodosLosNodos[Código],TodosLosNodos[[#This Row],[Código]],TodosLosNodos[Baja],"")</f>
        <v>1</v>
      </c>
      <c r="E101" s="6"/>
      <c r="H101" s="2">
        <v>2671</v>
      </c>
      <c r="I101" s="2" t="s">
        <v>157</v>
      </c>
      <c r="J101" s="2" t="s">
        <v>2016</v>
      </c>
      <c r="K101" s="2" t="str">
        <f>VLOOKUP(TodosLosNodos[[#This Row],[ID Padre]],TodosLosNodos[[Código]:[Nombre]],2,FALSE)</f>
        <v>Unidad Reguladora de Servicios de Comunicaciones</v>
      </c>
      <c r="L101" s="2" t="s">
        <v>32</v>
      </c>
      <c r="M101" s="2" t="s">
        <v>33</v>
      </c>
      <c r="N101" s="2" t="str">
        <f t="shared" si="1"/>
        <v>SI</v>
      </c>
      <c r="O101" s="1" t="s">
        <v>25</v>
      </c>
    </row>
    <row r="102" spans="2:15" x14ac:dyDescent="0.2">
      <c r="B102" s="2" t="s">
        <v>20</v>
      </c>
      <c r="C102" s="23">
        <f>COUNTIFS(TodosLosNodos[Código],TodosLosNodos[[#This Row],[Código]],TodosLosNodos[Baja],"")</f>
        <v>1</v>
      </c>
      <c r="E102" s="6"/>
      <c r="H102" s="2">
        <v>2759</v>
      </c>
      <c r="I102" s="2" t="s">
        <v>158</v>
      </c>
      <c r="J102" s="2" t="s">
        <v>2016</v>
      </c>
      <c r="K102" s="2" t="str">
        <f>VLOOKUP(TodosLosNodos[[#This Row],[ID Padre]],TodosLosNodos[[Código]:[Nombre]],2,FALSE)</f>
        <v>Unidad Reguladora de Servicios de Comunicaciones</v>
      </c>
      <c r="L102" s="2" t="s">
        <v>32</v>
      </c>
      <c r="M102" s="2" t="s">
        <v>33</v>
      </c>
      <c r="N102" s="2" t="str">
        <f t="shared" si="1"/>
        <v>SI</v>
      </c>
      <c r="O102" s="1" t="s">
        <v>25</v>
      </c>
    </row>
    <row r="103" spans="2:15" x14ac:dyDescent="0.2">
      <c r="B103" s="2" t="s">
        <v>20</v>
      </c>
      <c r="C103" s="23">
        <f>COUNTIFS(TodosLosNodos[Código],TodosLosNodos[[#This Row],[Código]],TodosLosNodos[Baja],"")</f>
        <v>1</v>
      </c>
      <c r="E103" s="6"/>
      <c r="H103" s="2">
        <v>2768</v>
      </c>
      <c r="I103" s="2" t="s">
        <v>159</v>
      </c>
      <c r="J103" s="2" t="s">
        <v>2016</v>
      </c>
      <c r="K103" s="2" t="str">
        <f>VLOOKUP(TodosLosNodos[[#This Row],[ID Padre]],TodosLosNodos[[Código]:[Nombre]],2,FALSE)</f>
        <v>Unidad Reguladora de Servicios de Comunicaciones</v>
      </c>
      <c r="L103" s="2" t="s">
        <v>32</v>
      </c>
      <c r="M103" s="2" t="s">
        <v>33</v>
      </c>
      <c r="N103" s="2" t="str">
        <f t="shared" si="1"/>
        <v>SI</v>
      </c>
      <c r="O103" s="1" t="s">
        <v>25</v>
      </c>
    </row>
    <row r="104" spans="2:15" x14ac:dyDescent="0.2">
      <c r="B104" s="2" t="s">
        <v>20</v>
      </c>
      <c r="C104" s="23">
        <f>COUNTIFS(TodosLosNodos[Código],TodosLosNodos[[#This Row],[Código]],TodosLosNodos[Baja],"")</f>
        <v>1</v>
      </c>
      <c r="E104" s="6"/>
      <c r="H104" s="2">
        <v>2756</v>
      </c>
      <c r="I104" s="2" t="s">
        <v>160</v>
      </c>
      <c r="J104" s="2" t="s">
        <v>2016</v>
      </c>
      <c r="K104" s="2" t="str">
        <f>VLOOKUP(TodosLosNodos[[#This Row],[ID Padre]],TodosLosNodos[[Código]:[Nombre]],2,FALSE)</f>
        <v>Unidad Reguladora de Servicios de Comunicaciones</v>
      </c>
      <c r="L104" s="2" t="s">
        <v>32</v>
      </c>
      <c r="M104" s="2" t="s">
        <v>33</v>
      </c>
      <c r="N104" s="2" t="str">
        <f t="shared" si="1"/>
        <v>SI</v>
      </c>
      <c r="O104" s="1" t="s">
        <v>25</v>
      </c>
    </row>
    <row r="105" spans="2:15" x14ac:dyDescent="0.2">
      <c r="B105" s="2" t="s">
        <v>20</v>
      </c>
      <c r="C105" s="23">
        <f>COUNTIFS(TodosLosNodos[Código],TodosLosNodos[[#This Row],[Código]],TodosLosNodos[Baja],"")</f>
        <v>1</v>
      </c>
      <c r="E105" s="6"/>
      <c r="H105" s="2">
        <v>2726</v>
      </c>
      <c r="I105" s="2" t="s">
        <v>161</v>
      </c>
      <c r="J105" s="2" t="s">
        <v>2016</v>
      </c>
      <c r="K105" s="2" t="str">
        <f>VLOOKUP(TodosLosNodos[[#This Row],[ID Padre]],TodosLosNodos[[Código]:[Nombre]],2,FALSE)</f>
        <v>Unidad Reguladora de Servicios de Comunicaciones</v>
      </c>
      <c r="L105" s="2" t="s">
        <v>32</v>
      </c>
      <c r="M105" s="2" t="s">
        <v>33</v>
      </c>
      <c r="N105" s="2" t="str">
        <f t="shared" si="1"/>
        <v>SI</v>
      </c>
      <c r="O105" s="1" t="s">
        <v>25</v>
      </c>
    </row>
    <row r="106" spans="2:15" x14ac:dyDescent="0.2">
      <c r="B106" s="2" t="s">
        <v>20</v>
      </c>
      <c r="C106" s="23">
        <f>COUNTIFS(TodosLosNodos[Código],TodosLosNodos[[#This Row],[Código]],TodosLosNodos[Baja],"")</f>
        <v>1</v>
      </c>
      <c r="E106" s="6"/>
      <c r="H106" s="2">
        <v>2807</v>
      </c>
      <c r="I106" s="2" t="s">
        <v>162</v>
      </c>
      <c r="J106" s="2" t="s">
        <v>2016</v>
      </c>
      <c r="K106" s="2" t="str">
        <f>VLOOKUP(TodosLosNodos[[#This Row],[ID Padre]],TodosLosNodos[[Código]:[Nombre]],2,FALSE)</f>
        <v>Unidad Reguladora de Servicios de Comunicaciones</v>
      </c>
      <c r="L106" s="2" t="s">
        <v>32</v>
      </c>
      <c r="M106" s="2" t="s">
        <v>33</v>
      </c>
      <c r="N106" s="2" t="str">
        <f t="shared" si="1"/>
        <v>SI</v>
      </c>
      <c r="O106" s="1" t="s">
        <v>25</v>
      </c>
    </row>
    <row r="107" spans="2:15" x14ac:dyDescent="0.2">
      <c r="B107" s="2" t="s">
        <v>20</v>
      </c>
      <c r="C107" s="23">
        <f>COUNTIFS(TodosLosNodos[Código],TodosLosNodos[[#This Row],[Código]],TodosLosNodos[Baja],"")</f>
        <v>1</v>
      </c>
      <c r="E107" s="6"/>
      <c r="H107" s="2">
        <v>4418</v>
      </c>
      <c r="I107" s="2" t="s">
        <v>163</v>
      </c>
      <c r="J107" s="2" t="s">
        <v>2016</v>
      </c>
      <c r="K107" s="2" t="str">
        <f>VLOOKUP(TodosLosNodos[[#This Row],[ID Padre]],TodosLosNodos[[Código]:[Nombre]],2,FALSE)</f>
        <v>Unidad Reguladora de Servicios de Comunicaciones</v>
      </c>
      <c r="L107" s="2" t="s">
        <v>32</v>
      </c>
      <c r="M107" s="2" t="s">
        <v>33</v>
      </c>
      <c r="N107" s="2" t="str">
        <f t="shared" si="1"/>
        <v>SI</v>
      </c>
      <c r="O107" s="1" t="s">
        <v>25</v>
      </c>
    </row>
    <row r="108" spans="2:15" x14ac:dyDescent="0.2">
      <c r="B108" s="2" t="s">
        <v>20</v>
      </c>
      <c r="C108" s="23">
        <f>COUNTIFS(TodosLosNodos[Código],TodosLosNodos[[#This Row],[Código]],TodosLosNodos[Baja],"")</f>
        <v>1</v>
      </c>
      <c r="E108" s="6"/>
      <c r="H108" s="2">
        <v>4610</v>
      </c>
      <c r="I108" s="2" t="s">
        <v>164</v>
      </c>
      <c r="J108" s="2" t="s">
        <v>2016</v>
      </c>
      <c r="K108" s="2" t="str">
        <f>VLOOKUP(TodosLosNodos[[#This Row],[ID Padre]],TodosLosNodos[[Código]:[Nombre]],2,FALSE)</f>
        <v>Unidad Reguladora de Servicios de Comunicaciones</v>
      </c>
      <c r="L108" s="2" t="s">
        <v>32</v>
      </c>
      <c r="M108" s="2" t="s">
        <v>33</v>
      </c>
      <c r="N108" s="2" t="str">
        <f t="shared" si="1"/>
        <v>SI</v>
      </c>
      <c r="O108" s="1" t="s">
        <v>25</v>
      </c>
    </row>
    <row r="109" spans="2:15" x14ac:dyDescent="0.2">
      <c r="B109" s="2" t="s">
        <v>20</v>
      </c>
      <c r="C109" s="23">
        <f>COUNTIFS(TodosLosNodos[Código],TodosLosNodos[[#This Row],[Código]],TodosLosNodos[Baja],"")</f>
        <v>1</v>
      </c>
      <c r="E109" s="6"/>
      <c r="H109" s="2">
        <v>4627</v>
      </c>
      <c r="I109" s="2" t="s">
        <v>165</v>
      </c>
      <c r="J109" s="2" t="s">
        <v>2016</v>
      </c>
      <c r="K109" s="2" t="str">
        <f>VLOOKUP(TodosLosNodos[[#This Row],[ID Padre]],TodosLosNodos[[Código]:[Nombre]],2,FALSE)</f>
        <v>Unidad Reguladora de Servicios de Comunicaciones</v>
      </c>
      <c r="L109" s="2" t="s">
        <v>32</v>
      </c>
      <c r="M109" s="2" t="s">
        <v>33</v>
      </c>
      <c r="N109" s="2" t="str">
        <f t="shared" si="1"/>
        <v>SI</v>
      </c>
      <c r="O109" s="1" t="s">
        <v>25</v>
      </c>
    </row>
    <row r="110" spans="2:15" x14ac:dyDescent="0.2">
      <c r="B110" s="2" t="s">
        <v>20</v>
      </c>
      <c r="C110" s="23">
        <f>COUNTIFS(TodosLosNodos[Código],TodosLosNodos[[#This Row],[Código]],TodosLosNodos[Baja],"")</f>
        <v>1</v>
      </c>
      <c r="E110" s="6"/>
      <c r="H110" s="2">
        <v>2577</v>
      </c>
      <c r="I110" s="2" t="s">
        <v>166</v>
      </c>
      <c r="J110" s="2" t="s">
        <v>2016</v>
      </c>
      <c r="K110" s="2" t="str">
        <f>VLOOKUP(TodosLosNodos[[#This Row],[ID Padre]],TodosLosNodos[[Código]:[Nombre]],2,FALSE)</f>
        <v>Unidad Reguladora de Servicios de Comunicaciones</v>
      </c>
      <c r="L110" s="2" t="s">
        <v>32</v>
      </c>
      <c r="M110" s="2" t="s">
        <v>33</v>
      </c>
      <c r="N110" s="2" t="str">
        <f t="shared" si="1"/>
        <v>SI</v>
      </c>
      <c r="O110" s="1" t="s">
        <v>25</v>
      </c>
    </row>
    <row r="111" spans="2:15" x14ac:dyDescent="0.2">
      <c r="B111" s="2" t="s">
        <v>20</v>
      </c>
      <c r="C111" s="23">
        <f>COUNTIFS(TodosLosNodos[Código],TodosLosNodos[[#This Row],[Código]],TodosLosNodos[Baja],"")</f>
        <v>1</v>
      </c>
      <c r="E111" s="6"/>
      <c r="H111" s="2">
        <v>4423</v>
      </c>
      <c r="I111" s="2" t="s">
        <v>167</v>
      </c>
      <c r="J111" s="2" t="s">
        <v>2016</v>
      </c>
      <c r="K111" s="2" t="str">
        <f>VLOOKUP(TodosLosNodos[[#This Row],[ID Padre]],TodosLosNodos[[Código]:[Nombre]],2,FALSE)</f>
        <v>Unidad Reguladora de Servicios de Comunicaciones</v>
      </c>
      <c r="L111" s="2" t="s">
        <v>32</v>
      </c>
      <c r="M111" s="2" t="s">
        <v>33</v>
      </c>
      <c r="N111" s="2" t="str">
        <f t="shared" si="1"/>
        <v>SI</v>
      </c>
      <c r="O111" s="1" t="s">
        <v>25</v>
      </c>
    </row>
    <row r="112" spans="2:15" x14ac:dyDescent="0.2">
      <c r="B112" s="2" t="s">
        <v>20</v>
      </c>
      <c r="C112" s="23">
        <f>COUNTIFS(TodosLosNodos[Código],TodosLosNodos[[#This Row],[Código]],TodosLosNodos[Baja],"")</f>
        <v>1</v>
      </c>
      <c r="E112" s="6"/>
      <c r="H112" s="2">
        <v>4420</v>
      </c>
      <c r="I112" s="2" t="s">
        <v>168</v>
      </c>
      <c r="J112" s="2" t="s">
        <v>2016</v>
      </c>
      <c r="K112" s="2" t="str">
        <f>VLOOKUP(TodosLosNodos[[#This Row],[ID Padre]],TodosLosNodos[[Código]:[Nombre]],2,FALSE)</f>
        <v>Unidad Reguladora de Servicios de Comunicaciones</v>
      </c>
      <c r="L112" s="2" t="s">
        <v>32</v>
      </c>
      <c r="M112" s="2" t="s">
        <v>33</v>
      </c>
      <c r="N112" s="2" t="str">
        <f t="shared" si="1"/>
        <v>SI</v>
      </c>
      <c r="O112" s="1" t="s">
        <v>25</v>
      </c>
    </row>
    <row r="113" spans="2:15" x14ac:dyDescent="0.2">
      <c r="B113" s="2" t="s">
        <v>20</v>
      </c>
      <c r="C113" s="23">
        <f>COUNTIFS(TodosLosNodos[Código],TodosLosNodos[[#This Row],[Código]],TodosLosNodos[Baja],"")</f>
        <v>1</v>
      </c>
      <c r="E113" s="6"/>
      <c r="H113" s="2">
        <v>4421</v>
      </c>
      <c r="I113" s="2" t="s">
        <v>169</v>
      </c>
      <c r="J113" s="2" t="s">
        <v>2016</v>
      </c>
      <c r="K113" s="2" t="str">
        <f>VLOOKUP(TodosLosNodos[[#This Row],[ID Padre]],TodosLosNodos[[Código]:[Nombre]],2,FALSE)</f>
        <v>Unidad Reguladora de Servicios de Comunicaciones</v>
      </c>
      <c r="L113" s="2" t="s">
        <v>32</v>
      </c>
      <c r="M113" s="2" t="s">
        <v>33</v>
      </c>
      <c r="N113" s="2" t="str">
        <f t="shared" si="1"/>
        <v>SI</v>
      </c>
      <c r="O113" s="1" t="s">
        <v>25</v>
      </c>
    </row>
    <row r="114" spans="2:15" x14ac:dyDescent="0.2">
      <c r="B114" s="2" t="s">
        <v>20</v>
      </c>
      <c r="C114" s="23">
        <f>COUNTIFS(TodosLosNodos[Código],TodosLosNodos[[#This Row],[Código]],TodosLosNodos[Baja],"")</f>
        <v>1</v>
      </c>
      <c r="E114" s="6"/>
      <c r="H114" s="2">
        <v>2652</v>
      </c>
      <c r="I114" s="2" t="s">
        <v>170</v>
      </c>
      <c r="J114" s="2" t="s">
        <v>2016</v>
      </c>
      <c r="K114" s="2" t="str">
        <f>VLOOKUP(TodosLosNodos[[#This Row],[ID Padre]],TodosLosNodos[[Código]:[Nombre]],2,FALSE)</f>
        <v>Unidad Reguladora de Servicios de Comunicaciones</v>
      </c>
      <c r="L114" s="2" t="s">
        <v>32</v>
      </c>
      <c r="M114" s="2" t="s">
        <v>33</v>
      </c>
      <c r="N114" s="2" t="str">
        <f t="shared" si="1"/>
        <v>SI</v>
      </c>
      <c r="O114" s="1" t="s">
        <v>25</v>
      </c>
    </row>
    <row r="115" spans="2:15" x14ac:dyDescent="0.2">
      <c r="B115" s="2" t="s">
        <v>20</v>
      </c>
      <c r="C115" s="23">
        <f>COUNTIFS(TodosLosNodos[Código],TodosLosNodos[[#This Row],[Código]],TodosLosNodos[Baja],"")</f>
        <v>1</v>
      </c>
      <c r="E115" s="6"/>
      <c r="H115" s="2">
        <v>2668</v>
      </c>
      <c r="I115" s="2" t="s">
        <v>171</v>
      </c>
      <c r="J115" s="2" t="s">
        <v>2016</v>
      </c>
      <c r="K115" s="2" t="str">
        <f>VLOOKUP(TodosLosNodos[[#This Row],[ID Padre]],TodosLosNodos[[Código]:[Nombre]],2,FALSE)</f>
        <v>Unidad Reguladora de Servicios de Comunicaciones</v>
      </c>
      <c r="L115" s="2" t="s">
        <v>32</v>
      </c>
      <c r="M115" s="2" t="s">
        <v>33</v>
      </c>
      <c r="N115" s="2" t="str">
        <f t="shared" si="1"/>
        <v>SI</v>
      </c>
      <c r="O115" s="1" t="s">
        <v>25</v>
      </c>
    </row>
    <row r="116" spans="2:15" x14ac:dyDescent="0.2">
      <c r="B116" s="2" t="s">
        <v>20</v>
      </c>
      <c r="C116" s="23">
        <f>COUNTIFS(TodosLosNodos[Código],TodosLosNodos[[#This Row],[Código]],TodosLosNodos[Baja],"")</f>
        <v>1</v>
      </c>
      <c r="E116" s="6"/>
      <c r="H116" s="2">
        <v>5128</v>
      </c>
      <c r="I116" s="2" t="s">
        <v>172</v>
      </c>
      <c r="J116" s="2" t="s">
        <v>2016</v>
      </c>
      <c r="K116" s="2" t="str">
        <f>VLOOKUP(TodosLosNodos[[#This Row],[ID Padre]],TodosLosNodos[[Código]:[Nombre]],2,FALSE)</f>
        <v>Unidad Reguladora de Servicios de Comunicaciones</v>
      </c>
      <c r="L116" s="2" t="s">
        <v>32</v>
      </c>
      <c r="M116" s="2" t="s">
        <v>33</v>
      </c>
      <c r="N116" s="2" t="str">
        <f t="shared" si="1"/>
        <v>SI</v>
      </c>
      <c r="O116" s="1" t="s">
        <v>25</v>
      </c>
    </row>
    <row r="117" spans="2:15" x14ac:dyDescent="0.2">
      <c r="B117" s="2" t="s">
        <v>20</v>
      </c>
      <c r="C117" s="23">
        <f>COUNTIFS(TodosLosNodos[Código],TodosLosNodos[[#This Row],[Código]],TodosLosNodos[Baja],"")</f>
        <v>1</v>
      </c>
      <c r="E117" s="6"/>
      <c r="H117" s="2">
        <v>4602</v>
      </c>
      <c r="I117" s="2" t="s">
        <v>173</v>
      </c>
      <c r="J117" s="2" t="s">
        <v>2016</v>
      </c>
      <c r="K117" s="2" t="str">
        <f>VLOOKUP(TodosLosNodos[[#This Row],[ID Padre]],TodosLosNodos[[Código]:[Nombre]],2,FALSE)</f>
        <v>Unidad Reguladora de Servicios de Comunicaciones</v>
      </c>
      <c r="L117" s="2" t="s">
        <v>32</v>
      </c>
      <c r="M117" s="2" t="s">
        <v>33</v>
      </c>
      <c r="N117" s="2" t="str">
        <f t="shared" si="1"/>
        <v>SI</v>
      </c>
      <c r="O117" s="1" t="s">
        <v>25</v>
      </c>
    </row>
    <row r="118" spans="2:15" x14ac:dyDescent="0.2">
      <c r="B118" s="2" t="s">
        <v>20</v>
      </c>
      <c r="C118" s="23">
        <f>COUNTIFS(TodosLosNodos[Código],TodosLosNodos[[#This Row],[Código]],TodosLosNodos[Baja],"")</f>
        <v>1</v>
      </c>
      <c r="E118" s="6"/>
      <c r="H118" s="2">
        <v>4603</v>
      </c>
      <c r="I118" s="2" t="s">
        <v>174</v>
      </c>
      <c r="J118" s="2" t="s">
        <v>2016</v>
      </c>
      <c r="K118" s="2" t="str">
        <f>VLOOKUP(TodosLosNodos[[#This Row],[ID Padre]],TodosLosNodos[[Código]:[Nombre]],2,FALSE)</f>
        <v>Unidad Reguladora de Servicios de Comunicaciones</v>
      </c>
      <c r="L118" s="2" t="s">
        <v>32</v>
      </c>
      <c r="M118" s="2" t="s">
        <v>33</v>
      </c>
      <c r="N118" s="2" t="str">
        <f t="shared" si="1"/>
        <v>SI</v>
      </c>
      <c r="O118" s="1" t="s">
        <v>25</v>
      </c>
    </row>
    <row r="119" spans="2:15" x14ac:dyDescent="0.2">
      <c r="B119" s="2" t="s">
        <v>20</v>
      </c>
      <c r="C119" s="23">
        <f>COUNTIFS(TodosLosNodos[Código],TodosLosNodos[[#This Row],[Código]],TodosLosNodos[Baja],"")</f>
        <v>1</v>
      </c>
      <c r="E119" s="6"/>
      <c r="H119" s="2">
        <v>5454</v>
      </c>
      <c r="I119" s="2" t="s">
        <v>175</v>
      </c>
      <c r="J119" s="2" t="s">
        <v>2016</v>
      </c>
      <c r="K119" s="2" t="str">
        <f>VLOOKUP(TodosLosNodos[[#This Row],[ID Padre]],TodosLosNodos[[Código]:[Nombre]],2,FALSE)</f>
        <v>Unidad Reguladora de Servicios de Comunicaciones</v>
      </c>
      <c r="L119" s="2" t="s">
        <v>32</v>
      </c>
      <c r="M119" s="2" t="s">
        <v>33</v>
      </c>
      <c r="N119" s="2" t="str">
        <f t="shared" si="1"/>
        <v>SI</v>
      </c>
      <c r="O119" s="1" t="s">
        <v>25</v>
      </c>
    </row>
    <row r="120" spans="2:15" x14ac:dyDescent="0.2">
      <c r="B120" s="2" t="s">
        <v>20</v>
      </c>
      <c r="C120" s="23">
        <f>COUNTIFS(TodosLosNodos[Código],TodosLosNodos[[#This Row],[Código]],TodosLosNodos[Baja],"")</f>
        <v>1</v>
      </c>
      <c r="E120" s="6"/>
      <c r="H120" s="2">
        <v>4613</v>
      </c>
      <c r="I120" s="2" t="s">
        <v>176</v>
      </c>
      <c r="J120" s="2" t="s">
        <v>2016</v>
      </c>
      <c r="K120" s="2" t="str">
        <f>VLOOKUP(TodosLosNodos[[#This Row],[ID Padre]],TodosLosNodos[[Código]:[Nombre]],2,FALSE)</f>
        <v>Unidad Reguladora de Servicios de Comunicaciones</v>
      </c>
      <c r="L120" s="2" t="s">
        <v>32</v>
      </c>
      <c r="M120" s="2" t="s">
        <v>33</v>
      </c>
      <c r="N120" s="2" t="str">
        <f t="shared" si="1"/>
        <v>SI</v>
      </c>
      <c r="O120" s="1" t="s">
        <v>25</v>
      </c>
    </row>
    <row r="121" spans="2:15" x14ac:dyDescent="0.2">
      <c r="B121" s="2" t="s">
        <v>20</v>
      </c>
      <c r="C121" s="23">
        <f>COUNTIFS(TodosLosNodos[Código],TodosLosNodos[[#This Row],[Código]],TodosLosNodos[Baja],"")</f>
        <v>1</v>
      </c>
      <c r="E121" s="6"/>
      <c r="H121" s="2">
        <v>2783</v>
      </c>
      <c r="I121" s="2" t="s">
        <v>177</v>
      </c>
      <c r="J121" s="2" t="s">
        <v>2016</v>
      </c>
      <c r="K121" s="2" t="str">
        <f>VLOOKUP(TodosLosNodos[[#This Row],[ID Padre]],TodosLosNodos[[Código]:[Nombre]],2,FALSE)</f>
        <v>Unidad Reguladora de Servicios de Comunicaciones</v>
      </c>
      <c r="L121" s="2" t="s">
        <v>32</v>
      </c>
      <c r="M121" s="2" t="s">
        <v>33</v>
      </c>
      <c r="N121" s="2" t="str">
        <f t="shared" si="1"/>
        <v>SI</v>
      </c>
      <c r="O121" s="1" t="s">
        <v>25</v>
      </c>
    </row>
    <row r="122" spans="2:15" x14ac:dyDescent="0.2">
      <c r="B122" s="2" t="s">
        <v>20</v>
      </c>
      <c r="C122" s="23">
        <f>COUNTIFS(TodosLosNodos[Código],TodosLosNodos[[#This Row],[Código]],TodosLosNodos[Baja],"")</f>
        <v>1</v>
      </c>
      <c r="E122" s="6"/>
      <c r="H122" s="2">
        <v>4435</v>
      </c>
      <c r="I122" s="2" t="s">
        <v>178</v>
      </c>
      <c r="J122" s="2" t="s">
        <v>2016</v>
      </c>
      <c r="K122" s="2" t="str">
        <f>VLOOKUP(TodosLosNodos[[#This Row],[ID Padre]],TodosLosNodos[[Código]:[Nombre]],2,FALSE)</f>
        <v>Unidad Reguladora de Servicios de Comunicaciones</v>
      </c>
      <c r="L122" s="2" t="s">
        <v>32</v>
      </c>
      <c r="M122" s="2" t="s">
        <v>33</v>
      </c>
      <c r="N122" s="2" t="str">
        <f t="shared" si="1"/>
        <v>SI</v>
      </c>
      <c r="O122" s="1" t="s">
        <v>25</v>
      </c>
    </row>
    <row r="123" spans="2:15" x14ac:dyDescent="0.2">
      <c r="B123" s="2" t="s">
        <v>20</v>
      </c>
      <c r="C123" s="23">
        <f>COUNTIFS(TodosLosNodos[Código],TodosLosNodos[[#This Row],[Código]],TodosLosNodos[Baja],"")</f>
        <v>1</v>
      </c>
      <c r="E123" s="6"/>
      <c r="H123" s="2">
        <v>5346</v>
      </c>
      <c r="I123" s="2" t="s">
        <v>179</v>
      </c>
      <c r="J123" s="2" t="s">
        <v>2016</v>
      </c>
      <c r="K123" s="2" t="str">
        <f>VLOOKUP(TodosLosNodos[[#This Row],[ID Padre]],TodosLosNodos[[Código]:[Nombre]],2,FALSE)</f>
        <v>Unidad Reguladora de Servicios de Comunicaciones</v>
      </c>
      <c r="L123" s="2" t="s">
        <v>32</v>
      </c>
      <c r="M123" s="2" t="s">
        <v>33</v>
      </c>
      <c r="N123" s="2" t="str">
        <f t="shared" si="1"/>
        <v>SI</v>
      </c>
      <c r="O123" s="1" t="s">
        <v>25</v>
      </c>
    </row>
    <row r="124" spans="2:15" x14ac:dyDescent="0.2">
      <c r="B124" s="2" t="s">
        <v>20</v>
      </c>
      <c r="C124" s="23">
        <f>COUNTIFS(TodosLosNodos[Código],TodosLosNodos[[#This Row],[Código]],TodosLosNodos[Baja],"")</f>
        <v>1</v>
      </c>
      <c r="E124" s="6"/>
      <c r="H124" s="2">
        <v>4437</v>
      </c>
      <c r="I124" s="2" t="s">
        <v>180</v>
      </c>
      <c r="J124" s="2" t="s">
        <v>2016</v>
      </c>
      <c r="K124" s="2" t="str">
        <f>VLOOKUP(TodosLosNodos[[#This Row],[ID Padre]],TodosLosNodos[[Código]:[Nombre]],2,FALSE)</f>
        <v>Unidad Reguladora de Servicios de Comunicaciones</v>
      </c>
      <c r="L124" s="2" t="s">
        <v>32</v>
      </c>
      <c r="M124" s="2" t="s">
        <v>33</v>
      </c>
      <c r="N124" s="2" t="str">
        <f t="shared" si="1"/>
        <v>SI</v>
      </c>
      <c r="O124" s="1" t="s">
        <v>25</v>
      </c>
    </row>
    <row r="125" spans="2:15" x14ac:dyDescent="0.2">
      <c r="B125" s="2" t="s">
        <v>20</v>
      </c>
      <c r="C125" s="23">
        <f>COUNTIFS(TodosLosNodos[Código],TodosLosNodos[[#This Row],[Código]],TodosLosNodos[Baja],"")</f>
        <v>1</v>
      </c>
      <c r="E125" s="6"/>
      <c r="H125" s="2">
        <v>4614</v>
      </c>
      <c r="I125" s="2" t="s">
        <v>181</v>
      </c>
      <c r="J125" s="2" t="s">
        <v>2016</v>
      </c>
      <c r="K125" s="2" t="str">
        <f>VLOOKUP(TodosLosNodos[[#This Row],[ID Padre]],TodosLosNodos[[Código]:[Nombre]],2,FALSE)</f>
        <v>Unidad Reguladora de Servicios de Comunicaciones</v>
      </c>
      <c r="L125" s="2" t="s">
        <v>32</v>
      </c>
      <c r="M125" s="2" t="s">
        <v>33</v>
      </c>
      <c r="N125" s="2" t="str">
        <f t="shared" si="1"/>
        <v>SI</v>
      </c>
      <c r="O125" s="1" t="s">
        <v>25</v>
      </c>
    </row>
    <row r="126" spans="2:15" x14ac:dyDescent="0.2">
      <c r="B126" s="2" t="s">
        <v>20</v>
      </c>
      <c r="C126" s="23">
        <f>COUNTIFS(TodosLosNodos[Código],TodosLosNodos[[#This Row],[Código]],TodosLosNodos[Baja],"")</f>
        <v>1</v>
      </c>
      <c r="E126" s="6"/>
      <c r="H126" s="2">
        <v>4624</v>
      </c>
      <c r="I126" s="2" t="s">
        <v>182</v>
      </c>
      <c r="J126" s="2" t="s">
        <v>2016</v>
      </c>
      <c r="K126" s="2" t="str">
        <f>VLOOKUP(TodosLosNodos[[#This Row],[ID Padre]],TodosLosNodos[[Código]:[Nombre]],2,FALSE)</f>
        <v>Unidad Reguladora de Servicios de Comunicaciones</v>
      </c>
      <c r="L126" s="2" t="s">
        <v>32</v>
      </c>
      <c r="M126" s="2" t="s">
        <v>33</v>
      </c>
      <c r="N126" s="2" t="str">
        <f t="shared" si="1"/>
        <v>SI</v>
      </c>
      <c r="O126" s="1" t="s">
        <v>25</v>
      </c>
    </row>
    <row r="127" spans="2:15" x14ac:dyDescent="0.2">
      <c r="B127" s="2" t="s">
        <v>20</v>
      </c>
      <c r="C127" s="23">
        <f>COUNTIFS(TodosLosNodos[Código],TodosLosNodos[[#This Row],[Código]],TodosLosNodos[Baja],"")</f>
        <v>1</v>
      </c>
      <c r="E127" s="6"/>
      <c r="H127" s="2">
        <v>2809</v>
      </c>
      <c r="I127" s="2" t="s">
        <v>183</v>
      </c>
      <c r="J127" s="2" t="s">
        <v>2016</v>
      </c>
      <c r="K127" s="2" t="str">
        <f>VLOOKUP(TodosLosNodos[[#This Row],[ID Padre]],TodosLosNodos[[Código]:[Nombre]],2,FALSE)</f>
        <v>Unidad Reguladora de Servicios de Comunicaciones</v>
      </c>
      <c r="L127" s="2" t="s">
        <v>32</v>
      </c>
      <c r="M127" s="2" t="s">
        <v>33</v>
      </c>
      <c r="N127" s="2" t="str">
        <f t="shared" si="1"/>
        <v>SI</v>
      </c>
      <c r="O127" s="1" t="s">
        <v>25</v>
      </c>
    </row>
    <row r="128" spans="2:15" x14ac:dyDescent="0.2">
      <c r="B128" s="2" t="s">
        <v>20</v>
      </c>
      <c r="C128" s="23">
        <f>COUNTIFS(TodosLosNodos[Código],TodosLosNodos[[#This Row],[Código]],TodosLosNodos[Baja],"")</f>
        <v>1</v>
      </c>
      <c r="E128" s="6"/>
      <c r="H128" s="2">
        <v>4632</v>
      </c>
      <c r="I128" s="2" t="s">
        <v>184</v>
      </c>
      <c r="J128" s="2" t="s">
        <v>2016</v>
      </c>
      <c r="K128" s="2" t="str">
        <f>VLOOKUP(TodosLosNodos[[#This Row],[ID Padre]],TodosLosNodos[[Código]:[Nombre]],2,FALSE)</f>
        <v>Unidad Reguladora de Servicios de Comunicaciones</v>
      </c>
      <c r="L128" s="2" t="s">
        <v>32</v>
      </c>
      <c r="M128" s="2" t="s">
        <v>33</v>
      </c>
      <c r="N128" s="2" t="str">
        <f t="shared" si="1"/>
        <v>SI</v>
      </c>
      <c r="O128" s="1" t="s">
        <v>25</v>
      </c>
    </row>
    <row r="129" spans="2:15" x14ac:dyDescent="0.2">
      <c r="B129" s="2" t="s">
        <v>20</v>
      </c>
      <c r="C129" s="23">
        <f>COUNTIFS(TodosLosNodos[Código],TodosLosNodos[[#This Row],[Código]],TodosLosNodos[Baja],"")</f>
        <v>1</v>
      </c>
      <c r="E129" s="6"/>
      <c r="H129" s="2">
        <v>4313</v>
      </c>
      <c r="I129" s="2" t="s">
        <v>185</v>
      </c>
      <c r="J129" s="2" t="s">
        <v>2016</v>
      </c>
      <c r="K129" s="2" t="str">
        <f>VLOOKUP(TodosLosNodos[[#This Row],[ID Padre]],TodosLosNodos[[Código]:[Nombre]],2,FALSE)</f>
        <v>Unidad Reguladora de Servicios de Comunicaciones</v>
      </c>
      <c r="L129" s="2" t="s">
        <v>32</v>
      </c>
      <c r="M129" s="2" t="s">
        <v>33</v>
      </c>
      <c r="N129" s="2" t="str">
        <f t="shared" si="1"/>
        <v>SI</v>
      </c>
      <c r="O129" s="1" t="s">
        <v>25</v>
      </c>
    </row>
    <row r="130" spans="2:15" x14ac:dyDescent="0.2">
      <c r="B130" s="2" t="s">
        <v>20</v>
      </c>
      <c r="C130" s="23">
        <f>COUNTIFS(TodosLosNodos[Código],TodosLosNodos[[#This Row],[Código]],TodosLosNodos[Baja],"")</f>
        <v>1</v>
      </c>
      <c r="E130" s="6"/>
      <c r="H130" s="2">
        <v>5452</v>
      </c>
      <c r="I130" s="2" t="s">
        <v>186</v>
      </c>
      <c r="J130" s="2" t="s">
        <v>2016</v>
      </c>
      <c r="K130" s="2" t="str">
        <f>VLOOKUP(TodosLosNodos[[#This Row],[ID Padre]],TodosLosNodos[[Código]:[Nombre]],2,FALSE)</f>
        <v>Unidad Reguladora de Servicios de Comunicaciones</v>
      </c>
      <c r="L130" s="2" t="s">
        <v>32</v>
      </c>
      <c r="M130" s="2" t="s">
        <v>33</v>
      </c>
      <c r="N130" s="2" t="str">
        <f t="shared" ref="N130:N193" si="2">IF(ISERR(FIND(".",H130,1)),"SI","NO")</f>
        <v>SI</v>
      </c>
      <c r="O130" s="1" t="s">
        <v>25</v>
      </c>
    </row>
    <row r="131" spans="2:15" x14ac:dyDescent="0.2">
      <c r="B131" s="2" t="s">
        <v>20</v>
      </c>
      <c r="C131" s="23">
        <f>COUNTIFS(TodosLosNodos[Código],TodosLosNodos[[#This Row],[Código]],TodosLosNodos[Baja],"")</f>
        <v>1</v>
      </c>
      <c r="E131" s="6"/>
      <c r="H131" s="2">
        <v>2670</v>
      </c>
      <c r="I131" s="2" t="s">
        <v>187</v>
      </c>
      <c r="J131" s="2" t="s">
        <v>2016</v>
      </c>
      <c r="K131" s="2" t="str">
        <f>VLOOKUP(TodosLosNodos[[#This Row],[ID Padre]],TodosLosNodos[[Código]:[Nombre]],2,FALSE)</f>
        <v>Unidad Reguladora de Servicios de Comunicaciones</v>
      </c>
      <c r="L131" s="2" t="s">
        <v>32</v>
      </c>
      <c r="M131" s="2" t="s">
        <v>33</v>
      </c>
      <c r="N131" s="2" t="str">
        <f t="shared" si="2"/>
        <v>SI</v>
      </c>
      <c r="O131" s="1" t="s">
        <v>25</v>
      </c>
    </row>
    <row r="132" spans="2:15" x14ac:dyDescent="0.2">
      <c r="B132" s="2" t="s">
        <v>20</v>
      </c>
      <c r="C132" s="23">
        <f>COUNTIFS(TodosLosNodos[Código],TodosLosNodos[[#This Row],[Código]],TodosLosNodos[Baja],"")</f>
        <v>1</v>
      </c>
      <c r="E132" s="6"/>
      <c r="H132" s="2">
        <v>2815</v>
      </c>
      <c r="I132" s="2" t="s">
        <v>188</v>
      </c>
      <c r="J132" s="2" t="s">
        <v>2016</v>
      </c>
      <c r="K132" s="2" t="str">
        <f>VLOOKUP(TodosLosNodos[[#This Row],[ID Padre]],TodosLosNodos[[Código]:[Nombre]],2,FALSE)</f>
        <v>Unidad Reguladora de Servicios de Comunicaciones</v>
      </c>
      <c r="L132" s="2" t="s">
        <v>32</v>
      </c>
      <c r="M132" s="2" t="s">
        <v>33</v>
      </c>
      <c r="N132" s="2" t="str">
        <f t="shared" si="2"/>
        <v>SI</v>
      </c>
      <c r="O132" s="1" t="s">
        <v>25</v>
      </c>
    </row>
    <row r="133" spans="2:15" x14ac:dyDescent="0.2">
      <c r="B133" s="2" t="s">
        <v>20</v>
      </c>
      <c r="C133" s="23">
        <f>COUNTIFS(TodosLosNodos[Código],TodosLosNodos[[#This Row],[Código]],TodosLosNodos[Baja],"")</f>
        <v>1</v>
      </c>
      <c r="E133" s="6"/>
      <c r="H133" s="2">
        <v>4655</v>
      </c>
      <c r="I133" s="2" t="s">
        <v>189</v>
      </c>
      <c r="J133" s="2" t="s">
        <v>2016</v>
      </c>
      <c r="K133" s="2" t="str">
        <f>VLOOKUP(TodosLosNodos[[#This Row],[ID Padre]],TodosLosNodos[[Código]:[Nombre]],2,FALSE)</f>
        <v>Unidad Reguladora de Servicios de Comunicaciones</v>
      </c>
      <c r="L133" s="2" t="s">
        <v>32</v>
      </c>
      <c r="M133" s="2" t="s">
        <v>33</v>
      </c>
      <c r="N133" s="2" t="str">
        <f t="shared" si="2"/>
        <v>SI</v>
      </c>
      <c r="O133" s="1" t="s">
        <v>25</v>
      </c>
    </row>
    <row r="134" spans="2:15" x14ac:dyDescent="0.2">
      <c r="B134" s="2" t="s">
        <v>20</v>
      </c>
      <c r="C134" s="23">
        <f>COUNTIFS(TodosLosNodos[Código],TodosLosNodos[[#This Row],[Código]],TodosLosNodos[Baja],"")</f>
        <v>1</v>
      </c>
      <c r="E134" s="6"/>
      <c r="H134" s="2">
        <v>4415</v>
      </c>
      <c r="I134" s="2" t="s">
        <v>190</v>
      </c>
      <c r="J134" s="2" t="s">
        <v>2016</v>
      </c>
      <c r="K134" s="2" t="str">
        <f>VLOOKUP(TodosLosNodos[[#This Row],[ID Padre]],TodosLosNodos[[Código]:[Nombre]],2,FALSE)</f>
        <v>Unidad Reguladora de Servicios de Comunicaciones</v>
      </c>
      <c r="L134" s="2" t="s">
        <v>32</v>
      </c>
      <c r="M134" s="2" t="s">
        <v>33</v>
      </c>
      <c r="N134" s="2" t="str">
        <f t="shared" si="2"/>
        <v>SI</v>
      </c>
      <c r="O134" s="1" t="s">
        <v>25</v>
      </c>
    </row>
    <row r="135" spans="2:15" x14ac:dyDescent="0.2">
      <c r="B135" s="2" t="s">
        <v>20</v>
      </c>
      <c r="C135" s="23">
        <f>COUNTIFS(TodosLosNodos[Código],TodosLosNodos[[#This Row],[Código]],TodosLosNodos[Baja],"")</f>
        <v>1</v>
      </c>
      <c r="E135" s="6"/>
      <c r="H135" s="2">
        <v>2666</v>
      </c>
      <c r="I135" s="2" t="s">
        <v>191</v>
      </c>
      <c r="J135" s="2" t="s">
        <v>2016</v>
      </c>
      <c r="K135" s="2" t="str">
        <f>VLOOKUP(TodosLosNodos[[#This Row],[ID Padre]],TodosLosNodos[[Código]:[Nombre]],2,FALSE)</f>
        <v>Unidad Reguladora de Servicios de Comunicaciones</v>
      </c>
      <c r="L135" s="2" t="s">
        <v>32</v>
      </c>
      <c r="M135" s="2" t="s">
        <v>33</v>
      </c>
      <c r="N135" s="2" t="str">
        <f t="shared" si="2"/>
        <v>SI</v>
      </c>
      <c r="O135" s="1" t="s">
        <v>25</v>
      </c>
    </row>
    <row r="136" spans="2:15" x14ac:dyDescent="0.2">
      <c r="B136" s="2" t="s">
        <v>20</v>
      </c>
      <c r="C136" s="23">
        <f>COUNTIFS(TodosLosNodos[Código],TodosLosNodos[[#This Row],[Código]],TodosLosNodos[Baja],"")</f>
        <v>1</v>
      </c>
      <c r="E136" s="6"/>
      <c r="H136" s="2">
        <v>4634</v>
      </c>
      <c r="I136" s="2" t="s">
        <v>192</v>
      </c>
      <c r="J136" s="2" t="s">
        <v>2016</v>
      </c>
      <c r="K136" s="2" t="str">
        <f>VLOOKUP(TodosLosNodos[[#This Row],[ID Padre]],TodosLosNodos[[Código]:[Nombre]],2,FALSE)</f>
        <v>Unidad Reguladora de Servicios de Comunicaciones</v>
      </c>
      <c r="L136" s="2" t="s">
        <v>32</v>
      </c>
      <c r="M136" s="2" t="s">
        <v>33</v>
      </c>
      <c r="N136" s="2" t="str">
        <f t="shared" si="2"/>
        <v>SI</v>
      </c>
      <c r="O136" s="1" t="s">
        <v>25</v>
      </c>
    </row>
    <row r="137" spans="2:15" x14ac:dyDescent="0.2">
      <c r="B137" s="2" t="s">
        <v>20</v>
      </c>
      <c r="C137" s="23">
        <f>COUNTIFS(TodosLosNodos[Código],TodosLosNodos[[#This Row],[Código]],TodosLosNodos[Baja],"")</f>
        <v>1</v>
      </c>
      <c r="E137" s="6"/>
      <c r="H137" s="2">
        <v>5455</v>
      </c>
      <c r="I137" s="2" t="s">
        <v>193</v>
      </c>
      <c r="J137" s="2" t="s">
        <v>2016</v>
      </c>
      <c r="K137" s="2" t="str">
        <f>VLOOKUP(TodosLosNodos[[#This Row],[ID Padre]],TodosLosNodos[[Código]:[Nombre]],2,FALSE)</f>
        <v>Unidad Reguladora de Servicios de Comunicaciones</v>
      </c>
      <c r="L137" s="2" t="s">
        <v>32</v>
      </c>
      <c r="M137" s="2" t="s">
        <v>33</v>
      </c>
      <c r="N137" s="2" t="str">
        <f t="shared" si="2"/>
        <v>SI</v>
      </c>
      <c r="O137" s="1" t="s">
        <v>25</v>
      </c>
    </row>
    <row r="138" spans="2:15" x14ac:dyDescent="0.2">
      <c r="B138" s="2" t="s">
        <v>20</v>
      </c>
      <c r="C138" s="23">
        <f>COUNTIFS(TodosLosNodos[Código],TodosLosNodos[[#This Row],[Código]],TodosLosNodos[Baja],"")</f>
        <v>1</v>
      </c>
      <c r="E138" s="6"/>
      <c r="H138" s="2">
        <v>4432</v>
      </c>
      <c r="I138" s="2" t="s">
        <v>194</v>
      </c>
      <c r="J138" s="2" t="s">
        <v>2016</v>
      </c>
      <c r="K138" s="2" t="str">
        <f>VLOOKUP(TodosLosNodos[[#This Row],[ID Padre]],TodosLosNodos[[Código]:[Nombre]],2,FALSE)</f>
        <v>Unidad Reguladora de Servicios de Comunicaciones</v>
      </c>
      <c r="L138" s="2" t="s">
        <v>32</v>
      </c>
      <c r="M138" s="2" t="s">
        <v>33</v>
      </c>
      <c r="N138" s="2" t="str">
        <f t="shared" si="2"/>
        <v>SI</v>
      </c>
      <c r="O138" s="1" t="s">
        <v>25</v>
      </c>
    </row>
    <row r="139" spans="2:15" x14ac:dyDescent="0.2">
      <c r="B139" s="2" t="s">
        <v>20</v>
      </c>
      <c r="C139" s="23">
        <f>COUNTIFS(TodosLosNodos[Código],TodosLosNodos[[#This Row],[Código]],TodosLosNodos[Baja],"")</f>
        <v>1</v>
      </c>
      <c r="E139" s="6"/>
      <c r="H139" s="2">
        <v>4433</v>
      </c>
      <c r="I139" s="2" t="s">
        <v>195</v>
      </c>
      <c r="J139" s="2" t="s">
        <v>2016</v>
      </c>
      <c r="K139" s="2" t="str">
        <f>VLOOKUP(TodosLosNodos[[#This Row],[ID Padre]],TodosLosNodos[[Código]:[Nombre]],2,FALSE)</f>
        <v>Unidad Reguladora de Servicios de Comunicaciones</v>
      </c>
      <c r="L139" s="2" t="s">
        <v>32</v>
      </c>
      <c r="M139" s="2" t="s">
        <v>33</v>
      </c>
      <c r="N139" s="2" t="str">
        <f t="shared" si="2"/>
        <v>SI</v>
      </c>
      <c r="O139" s="1" t="s">
        <v>25</v>
      </c>
    </row>
    <row r="140" spans="2:15" x14ac:dyDescent="0.2">
      <c r="B140" s="2" t="s">
        <v>20</v>
      </c>
      <c r="C140" s="23">
        <f>COUNTIFS(TodosLosNodos[Código],TodosLosNodos[[#This Row],[Código]],TodosLosNodos[Baja],"")</f>
        <v>1</v>
      </c>
      <c r="E140" s="6"/>
      <c r="H140" s="2">
        <v>4434</v>
      </c>
      <c r="I140" s="2" t="s">
        <v>196</v>
      </c>
      <c r="J140" s="2" t="s">
        <v>2016</v>
      </c>
      <c r="K140" s="2" t="str">
        <f>VLOOKUP(TodosLosNodos[[#This Row],[ID Padre]],TodosLosNodos[[Código]:[Nombre]],2,FALSE)</f>
        <v>Unidad Reguladora de Servicios de Comunicaciones</v>
      </c>
      <c r="L140" s="2" t="s">
        <v>32</v>
      </c>
      <c r="M140" s="2" t="s">
        <v>33</v>
      </c>
      <c r="N140" s="2" t="str">
        <f t="shared" si="2"/>
        <v>SI</v>
      </c>
      <c r="O140" s="1" t="s">
        <v>25</v>
      </c>
    </row>
    <row r="141" spans="2:15" x14ac:dyDescent="0.2">
      <c r="B141" s="2" t="s">
        <v>20</v>
      </c>
      <c r="C141" s="23">
        <f>COUNTIFS(TodosLosNodos[Código],TodosLosNodos[[#This Row],[Código]],TodosLosNodos[Baja],"")</f>
        <v>1</v>
      </c>
      <c r="E141" s="6"/>
      <c r="H141" s="2">
        <v>2795</v>
      </c>
      <c r="I141" s="2" t="s">
        <v>197</v>
      </c>
      <c r="J141" s="22" t="s">
        <v>2016</v>
      </c>
      <c r="K141" s="2" t="str">
        <f>VLOOKUP(TodosLosNodos[[#This Row],[ID Padre]],TodosLosNodos[[Código]:[Nombre]],2,FALSE)</f>
        <v>Unidad Reguladora de Servicios de Comunicaciones</v>
      </c>
      <c r="L141" s="2" t="s">
        <v>32</v>
      </c>
      <c r="M141" s="2" t="s">
        <v>33</v>
      </c>
      <c r="N141" s="2" t="str">
        <f t="shared" si="2"/>
        <v>SI</v>
      </c>
      <c r="O141" s="1" t="s">
        <v>25</v>
      </c>
    </row>
    <row r="142" spans="2:15" x14ac:dyDescent="0.2">
      <c r="B142" s="2" t="s">
        <v>20</v>
      </c>
      <c r="C142" s="23">
        <f>COUNTIFS(TodosLosNodos[Código],TodosLosNodos[[#This Row],[Código]],TodosLosNodos[Baja],"")</f>
        <v>1</v>
      </c>
      <c r="E142" s="6"/>
      <c r="H142" s="2">
        <v>4630</v>
      </c>
      <c r="I142" s="2" t="s">
        <v>198</v>
      </c>
      <c r="J142" s="22" t="s">
        <v>2016</v>
      </c>
      <c r="K142" s="2" t="str">
        <f>VLOOKUP(TodosLosNodos[[#This Row],[ID Padre]],TodosLosNodos[[Código]:[Nombre]],2,FALSE)</f>
        <v>Unidad Reguladora de Servicios de Comunicaciones</v>
      </c>
      <c r="L142" s="2" t="s">
        <v>32</v>
      </c>
      <c r="M142" s="2" t="s">
        <v>33</v>
      </c>
      <c r="N142" s="2" t="str">
        <f t="shared" si="2"/>
        <v>SI</v>
      </c>
      <c r="O142" s="1" t="s">
        <v>25</v>
      </c>
    </row>
    <row r="143" spans="2:15" x14ac:dyDescent="0.2">
      <c r="B143" s="2" t="s">
        <v>20</v>
      </c>
      <c r="C143" s="23">
        <f>COUNTIFS(TodosLosNodos[Código],TodosLosNodos[[#This Row],[Código]],TodosLosNodos[Baja],"")</f>
        <v>1</v>
      </c>
      <c r="E143" s="6"/>
      <c r="H143" s="2">
        <v>4991</v>
      </c>
      <c r="I143" s="2" t="s">
        <v>199</v>
      </c>
      <c r="J143" s="22" t="s">
        <v>40</v>
      </c>
      <c r="K143" s="2" t="str">
        <f>VLOOKUP(TodosLosNodos[[#This Row],[ID Padre]],TodosLosNodos[[Código]:[Nombre]],2,FALSE)</f>
        <v>Agencia de Gobierno Electrónico y Sociedad de la Información</v>
      </c>
      <c r="L143" s="2" t="s">
        <v>32</v>
      </c>
      <c r="M143" s="2" t="s">
        <v>33</v>
      </c>
      <c r="N143" s="2" t="str">
        <f t="shared" si="2"/>
        <v>SI</v>
      </c>
      <c r="O143" s="1" t="s">
        <v>25</v>
      </c>
    </row>
    <row r="144" spans="2:15" x14ac:dyDescent="0.2">
      <c r="B144" s="2" t="s">
        <v>20</v>
      </c>
      <c r="C144" s="23">
        <f>COUNTIFS(TodosLosNodos[Código],TodosLosNodos[[#This Row],[Código]],TodosLosNodos[Baja],"")</f>
        <v>1</v>
      </c>
      <c r="E144" s="6"/>
      <c r="H144" s="2">
        <v>5140</v>
      </c>
      <c r="I144" s="2" t="s">
        <v>200</v>
      </c>
      <c r="J144" s="22" t="s">
        <v>40</v>
      </c>
      <c r="K144" s="2" t="str">
        <f>VLOOKUP(TodosLosNodos[[#This Row],[ID Padre]],TodosLosNodos[[Código]:[Nombre]],2,FALSE)</f>
        <v>Agencia de Gobierno Electrónico y Sociedad de la Información</v>
      </c>
      <c r="L144" s="2" t="s">
        <v>32</v>
      </c>
      <c r="M144" s="2" t="s">
        <v>33</v>
      </c>
      <c r="N144" s="2" t="str">
        <f t="shared" si="2"/>
        <v>SI</v>
      </c>
      <c r="O144" s="1" t="s">
        <v>25</v>
      </c>
    </row>
    <row r="145" spans="2:21" x14ac:dyDescent="0.2">
      <c r="B145" s="2" t="s">
        <v>20</v>
      </c>
      <c r="C145" s="23">
        <f>COUNTIFS(TodosLosNodos[Código],TodosLosNodos[[#This Row],[Código]],TodosLosNodos[Baja],"")</f>
        <v>1</v>
      </c>
      <c r="E145" s="6"/>
      <c r="H145" s="2">
        <v>5138</v>
      </c>
      <c r="I145" s="2" t="s">
        <v>201</v>
      </c>
      <c r="J145" s="22" t="s">
        <v>40</v>
      </c>
      <c r="K145" s="2" t="str">
        <f>VLOOKUP(TodosLosNodos[[#This Row],[ID Padre]],TodosLosNodos[[Código]:[Nombre]],2,FALSE)</f>
        <v>Agencia de Gobierno Electrónico y Sociedad de la Información</v>
      </c>
      <c r="L145" s="2" t="s">
        <v>32</v>
      </c>
      <c r="M145" s="2" t="s">
        <v>33</v>
      </c>
      <c r="N145" s="2" t="str">
        <f t="shared" si="2"/>
        <v>SI</v>
      </c>
      <c r="O145" s="1" t="s">
        <v>25</v>
      </c>
    </row>
    <row r="146" spans="2:21" x14ac:dyDescent="0.2">
      <c r="B146" s="2" t="s">
        <v>20</v>
      </c>
      <c r="C146" s="23">
        <f>COUNTIFS(TodosLosNodos[Código],TodosLosNodos[[#This Row],[Código]],TodosLosNodos[Baja],"")</f>
        <v>1</v>
      </c>
      <c r="E146" s="6"/>
      <c r="H146" s="2">
        <v>5139</v>
      </c>
      <c r="I146" s="2" t="s">
        <v>202</v>
      </c>
      <c r="J146" s="22" t="s">
        <v>40</v>
      </c>
      <c r="K146" s="2" t="str">
        <f>VLOOKUP(TodosLosNodos[[#This Row],[ID Padre]],TodosLosNodos[[Código]:[Nombre]],2,FALSE)</f>
        <v>Agencia de Gobierno Electrónico y Sociedad de la Información</v>
      </c>
      <c r="L146" s="2" t="s">
        <v>32</v>
      </c>
      <c r="M146" s="2" t="s">
        <v>33</v>
      </c>
      <c r="N146" s="2" t="str">
        <f t="shared" si="2"/>
        <v>SI</v>
      </c>
      <c r="O146" s="1" t="s">
        <v>25</v>
      </c>
    </row>
    <row r="147" spans="2:21" x14ac:dyDescent="0.2">
      <c r="B147" s="2" t="s">
        <v>20</v>
      </c>
      <c r="C147" s="23">
        <f>COUNTIFS(TodosLosNodos[Código],TodosLosNodos[[#This Row],[Código]],TodosLosNodos[Baja],"")</f>
        <v>1</v>
      </c>
      <c r="E147" s="6"/>
      <c r="H147" s="2">
        <v>2580</v>
      </c>
      <c r="I147" s="2" t="s">
        <v>203</v>
      </c>
      <c r="J147" s="22" t="s">
        <v>40</v>
      </c>
      <c r="K147" s="2" t="str">
        <f>VLOOKUP(TodosLosNodos[[#This Row],[ID Padre]],TodosLosNodos[[Código]:[Nombre]],2,FALSE)</f>
        <v>Agencia de Gobierno Electrónico y Sociedad de la Información</v>
      </c>
      <c r="L147" s="2" t="s">
        <v>32</v>
      </c>
      <c r="M147" s="2" t="s">
        <v>33</v>
      </c>
      <c r="N147" s="2" t="str">
        <f t="shared" si="2"/>
        <v>SI</v>
      </c>
      <c r="O147" s="1" t="s">
        <v>25</v>
      </c>
    </row>
    <row r="148" spans="2:21" x14ac:dyDescent="0.2">
      <c r="B148" s="2" t="s">
        <v>20</v>
      </c>
      <c r="C148" s="23">
        <f>COUNTIFS(TodosLosNodos[Código],TodosLosNodos[[#This Row],[Código]],TodosLosNodos[Baja],"")</f>
        <v>1</v>
      </c>
      <c r="E148" s="6"/>
      <c r="H148" s="2">
        <v>4992</v>
      </c>
      <c r="I148" s="2" t="s">
        <v>204</v>
      </c>
      <c r="J148" s="22" t="s">
        <v>40</v>
      </c>
      <c r="K148" s="2" t="str">
        <f>VLOOKUP(TodosLosNodos[[#This Row],[ID Padre]],TodosLosNodos[[Código]:[Nombre]],2,FALSE)</f>
        <v>Agencia de Gobierno Electrónico y Sociedad de la Información</v>
      </c>
      <c r="L148" s="2" t="s">
        <v>32</v>
      </c>
      <c r="M148" s="2" t="s">
        <v>33</v>
      </c>
      <c r="N148" s="2" t="str">
        <f t="shared" si="2"/>
        <v>SI</v>
      </c>
      <c r="O148" s="1" t="s">
        <v>25</v>
      </c>
    </row>
    <row r="149" spans="2:21" x14ac:dyDescent="0.2">
      <c r="B149" s="2" t="s">
        <v>20</v>
      </c>
      <c r="C149" s="23">
        <f>COUNTIFS(TodosLosNodos[Código],TodosLosNodos[[#This Row],[Código]],TodosLosNodos[Baja],"")</f>
        <v>1</v>
      </c>
      <c r="E149" s="6"/>
      <c r="H149" s="2">
        <v>1672</v>
      </c>
      <c r="I149" s="2" t="s">
        <v>205</v>
      </c>
      <c r="J149" s="22" t="s">
        <v>65</v>
      </c>
      <c r="K149" s="2" t="str">
        <f>VLOOKUP(TodosLosNodos[[#This Row],[ID Padre]],TodosLosNodos[[Código]:[Nombre]],2,FALSE)</f>
        <v>Unidad Reguladora y de Control de Datos Personales</v>
      </c>
      <c r="L149" s="2" t="s">
        <v>32</v>
      </c>
      <c r="M149" s="2" t="s">
        <v>33</v>
      </c>
      <c r="N149" s="2" t="str">
        <f t="shared" si="2"/>
        <v>SI</v>
      </c>
      <c r="O149" s="1" t="s">
        <v>25</v>
      </c>
    </row>
    <row r="150" spans="2:21" x14ac:dyDescent="0.2">
      <c r="B150" s="2" t="s">
        <v>20</v>
      </c>
      <c r="C150" s="23">
        <f>COUNTIFS(TodosLosNodos[Código],TodosLosNodos[[#This Row],[Código]],TodosLosNodos[Baja],"")</f>
        <v>1</v>
      </c>
      <c r="E150" s="6"/>
      <c r="H150" s="2">
        <v>1671</v>
      </c>
      <c r="I150" s="2" t="s">
        <v>206</v>
      </c>
      <c r="J150" s="22" t="s">
        <v>65</v>
      </c>
      <c r="K150" s="2" t="str">
        <f>VLOOKUP(TodosLosNodos[[#This Row],[ID Padre]],TodosLosNodos[[Código]:[Nombre]],2,FALSE)</f>
        <v>Unidad Reguladora y de Control de Datos Personales</v>
      </c>
      <c r="L150" s="2" t="s">
        <v>32</v>
      </c>
      <c r="M150" s="2" t="s">
        <v>33</v>
      </c>
      <c r="N150" s="2" t="str">
        <f t="shared" si="2"/>
        <v>SI</v>
      </c>
      <c r="O150" s="1" t="s">
        <v>25</v>
      </c>
    </row>
    <row r="151" spans="2:21" x14ac:dyDescent="0.2">
      <c r="B151" s="2" t="s">
        <v>20</v>
      </c>
      <c r="C151" s="23">
        <f>COUNTIFS(TodosLosNodos[Código],TodosLosNodos[[#This Row],[Código]],TodosLosNodos[Baja],"")</f>
        <v>1</v>
      </c>
      <c r="E151" s="6"/>
      <c r="H151" s="2">
        <v>1665</v>
      </c>
      <c r="I151" s="2" t="s">
        <v>207</v>
      </c>
      <c r="J151" s="22" t="s">
        <v>65</v>
      </c>
      <c r="K151" s="2" t="str">
        <f>VLOOKUP(TodosLosNodos[[#This Row],[ID Padre]],TodosLosNodos[[Código]:[Nombre]],2,FALSE)</f>
        <v>Unidad Reguladora y de Control de Datos Personales</v>
      </c>
      <c r="L151" s="2" t="s">
        <v>32</v>
      </c>
      <c r="M151" s="2" t="s">
        <v>33</v>
      </c>
      <c r="N151" s="2" t="str">
        <f t="shared" si="2"/>
        <v>SI</v>
      </c>
      <c r="O151" s="1" t="s">
        <v>25</v>
      </c>
    </row>
    <row r="152" spans="2:21" x14ac:dyDescent="0.2">
      <c r="B152" s="2" t="s">
        <v>20</v>
      </c>
      <c r="C152" s="23">
        <f>COUNTIFS(TodosLosNodos[Código],TodosLosNodos[[#This Row],[Código]],TodosLosNodos[Baja],"")</f>
        <v>1</v>
      </c>
      <c r="E152" s="6"/>
      <c r="H152" s="2">
        <v>2272</v>
      </c>
      <c r="I152" s="2" t="s">
        <v>208</v>
      </c>
      <c r="J152" s="22" t="s">
        <v>67</v>
      </c>
      <c r="K152" s="2" t="str">
        <f>VLOOKUP(TodosLosNodos[[#This Row],[ID Padre]],TodosLosNodos[[Código]:[Nombre]],2,FALSE)</f>
        <v>Unidad de Acceso a la Información Pública</v>
      </c>
      <c r="L152" s="2" t="s">
        <v>32</v>
      </c>
      <c r="M152" s="2" t="s">
        <v>33</v>
      </c>
      <c r="N152" s="2" t="str">
        <f t="shared" si="2"/>
        <v>SI</v>
      </c>
      <c r="O152" s="1" t="s">
        <v>25</v>
      </c>
    </row>
    <row r="153" spans="2:21" x14ac:dyDescent="0.2">
      <c r="B153" s="2" t="s">
        <v>20</v>
      </c>
      <c r="C153" s="23">
        <f>COUNTIFS(TodosLosNodos[Código],TodosLosNodos[[#This Row],[Código]],TodosLosNodos[Baja],"")</f>
        <v>1</v>
      </c>
      <c r="E153" s="6"/>
      <c r="H153" s="2">
        <v>2270</v>
      </c>
      <c r="I153" s="2" t="s">
        <v>209</v>
      </c>
      <c r="J153" s="22" t="s">
        <v>67</v>
      </c>
      <c r="K153" s="2" t="str">
        <f>VLOOKUP(TodosLosNodos[[#This Row],[ID Padre]],TodosLosNodos[[Código]:[Nombre]],2,FALSE)</f>
        <v>Unidad de Acceso a la Información Pública</v>
      </c>
      <c r="L153" s="2" t="s">
        <v>32</v>
      </c>
      <c r="M153" s="2" t="s">
        <v>33</v>
      </c>
      <c r="N153" s="2" t="str">
        <f t="shared" si="2"/>
        <v>SI</v>
      </c>
      <c r="O153" s="1" t="s">
        <v>25</v>
      </c>
    </row>
    <row r="154" spans="2:21" x14ac:dyDescent="0.2">
      <c r="B154" s="2" t="s">
        <v>20</v>
      </c>
      <c r="C154" s="23">
        <f>COUNTIFS(TodosLosNodos[Código],TodosLosNodos[[#This Row],[Código]],TodosLosNodos[Baja],"")</f>
        <v>1</v>
      </c>
      <c r="E154" s="6"/>
      <c r="H154" s="2">
        <v>2268</v>
      </c>
      <c r="I154" s="2" t="s">
        <v>210</v>
      </c>
      <c r="J154" s="22" t="s">
        <v>67</v>
      </c>
      <c r="K154" s="2" t="str">
        <f>VLOOKUP(TodosLosNodos[[#This Row],[ID Padre]],TodosLosNodos[[Código]:[Nombre]],2,FALSE)</f>
        <v>Unidad de Acceso a la Información Pública</v>
      </c>
      <c r="L154" s="2" t="s">
        <v>32</v>
      </c>
      <c r="M154" s="2" t="s">
        <v>33</v>
      </c>
      <c r="N154" s="2" t="str">
        <f t="shared" si="2"/>
        <v>SI</v>
      </c>
      <c r="O154" s="1" t="s">
        <v>25</v>
      </c>
    </row>
    <row r="155" spans="2:21" x14ac:dyDescent="0.2">
      <c r="B155" s="2" t="s">
        <v>20</v>
      </c>
      <c r="C155" s="23">
        <f>COUNTIFS(TodosLosNodos[Código],TodosLosNodos[[#This Row],[Código]],TodosLosNodos[Baja],"")</f>
        <v>1</v>
      </c>
      <c r="D155" s="1" t="s">
        <v>74</v>
      </c>
      <c r="E155" s="6">
        <v>44270</v>
      </c>
      <c r="F155" s="10">
        <v>45672</v>
      </c>
      <c r="G155" s="1" t="s">
        <v>2061</v>
      </c>
      <c r="H155" s="2">
        <v>5775</v>
      </c>
      <c r="I155" s="2" t="s">
        <v>211</v>
      </c>
      <c r="J155" s="22" t="s">
        <v>51</v>
      </c>
      <c r="K155" s="2" t="str">
        <f>VLOOKUP(TodosLosNodos[[#This Row],[ID Padre]],TodosLosNodos[[Código]:[Nombre]],2,FALSE)</f>
        <v>Secretaría Nacional de Deporte</v>
      </c>
      <c r="L155" s="2" t="s">
        <v>32</v>
      </c>
      <c r="M155" s="2" t="s">
        <v>33</v>
      </c>
      <c r="N155" s="2" t="str">
        <f t="shared" si="2"/>
        <v>SI</v>
      </c>
      <c r="O155" s="1" t="s">
        <v>73</v>
      </c>
      <c r="P155" s="7" t="s">
        <v>75</v>
      </c>
      <c r="Q155" s="7" t="s">
        <v>76</v>
      </c>
      <c r="R155" s="7" t="s">
        <v>77</v>
      </c>
      <c r="S155" s="7"/>
      <c r="T155" s="6"/>
      <c r="U155" s="7"/>
    </row>
    <row r="156" spans="2:21" x14ac:dyDescent="0.2">
      <c r="B156" s="2" t="s">
        <v>20</v>
      </c>
      <c r="C156" s="23">
        <f>COUNTIFS(TodosLosNodos[Código],TodosLosNodos[[#This Row],[Código]],TodosLosNodos[Baja],"")</f>
        <v>1</v>
      </c>
      <c r="D156" s="1" t="s">
        <v>74</v>
      </c>
      <c r="E156" s="6">
        <v>44270</v>
      </c>
      <c r="H156" s="2">
        <v>273</v>
      </c>
      <c r="I156" s="2" t="s">
        <v>212</v>
      </c>
      <c r="J156" s="22" t="s">
        <v>51</v>
      </c>
      <c r="K156" s="2" t="str">
        <f>VLOOKUP(TodosLosNodos[[#This Row],[ID Padre]],TodosLosNodos[[Código]:[Nombre]],2,FALSE)</f>
        <v>Secretaría Nacional de Deporte</v>
      </c>
      <c r="L156" s="2" t="s">
        <v>32</v>
      </c>
      <c r="M156" s="2" t="s">
        <v>33</v>
      </c>
      <c r="N156" s="2" t="str">
        <f t="shared" si="2"/>
        <v>SI</v>
      </c>
      <c r="O156" s="1" t="s">
        <v>73</v>
      </c>
      <c r="P156" s="7" t="s">
        <v>75</v>
      </c>
      <c r="Q156" s="7" t="s">
        <v>76</v>
      </c>
      <c r="R156" s="7" t="s">
        <v>77</v>
      </c>
      <c r="S156" s="7"/>
      <c r="T156" s="6"/>
      <c r="U156" s="7"/>
    </row>
    <row r="157" spans="2:21" x14ac:dyDescent="0.2">
      <c r="B157" s="2" t="s">
        <v>20</v>
      </c>
      <c r="C157" s="23">
        <f>COUNTIFS(TodosLosNodos[Código],TodosLosNodos[[#This Row],[Código]],TodosLosNodos[Baja],"")</f>
        <v>1</v>
      </c>
      <c r="D157" s="1" t="s">
        <v>74</v>
      </c>
      <c r="E157" s="6">
        <v>44270</v>
      </c>
      <c r="H157" s="2">
        <v>2581</v>
      </c>
      <c r="I157" s="2" t="s">
        <v>213</v>
      </c>
      <c r="J157" s="22" t="s">
        <v>51</v>
      </c>
      <c r="K157" s="2" t="str">
        <f>VLOOKUP(TodosLosNodos[[#This Row],[ID Padre]],TodosLosNodos[[Código]:[Nombre]],2,FALSE)</f>
        <v>Secretaría Nacional de Deporte</v>
      </c>
      <c r="L157" s="2" t="s">
        <v>32</v>
      </c>
      <c r="M157" s="2" t="s">
        <v>33</v>
      </c>
      <c r="N157" s="2" t="str">
        <f t="shared" si="2"/>
        <v>SI</v>
      </c>
      <c r="O157" s="1" t="s">
        <v>73</v>
      </c>
      <c r="P157" s="7" t="s">
        <v>75</v>
      </c>
      <c r="Q157" s="7" t="s">
        <v>76</v>
      </c>
      <c r="R157" s="7" t="s">
        <v>77</v>
      </c>
      <c r="S157" s="7"/>
      <c r="T157" s="6"/>
      <c r="U157" s="7"/>
    </row>
    <row r="158" spans="2:21" x14ac:dyDescent="0.2">
      <c r="B158" s="2" t="s">
        <v>20</v>
      </c>
      <c r="C158" s="23">
        <f>COUNTIFS(TodosLosNodos[Código],TodosLosNodos[[#This Row],[Código]],TodosLosNodos[Baja],"")</f>
        <v>1</v>
      </c>
      <c r="E158" s="6"/>
      <c r="H158" s="2">
        <v>5351</v>
      </c>
      <c r="I158" s="2" t="s">
        <v>214</v>
      </c>
      <c r="J158" s="22" t="s">
        <v>51</v>
      </c>
      <c r="K158" s="2" t="str">
        <f>VLOOKUP(TodosLosNodos[[#This Row],[ID Padre]],TodosLosNodos[[Código]:[Nombre]],2,FALSE)</f>
        <v>Secretaría Nacional de Deporte</v>
      </c>
      <c r="L158" s="2" t="s">
        <v>32</v>
      </c>
      <c r="M158" s="2" t="s">
        <v>33</v>
      </c>
      <c r="N158" s="2" t="str">
        <f t="shared" si="2"/>
        <v>SI</v>
      </c>
      <c r="O158" s="1" t="s">
        <v>25</v>
      </c>
    </row>
    <row r="159" spans="2:21" x14ac:dyDescent="0.2">
      <c r="B159" s="2" t="s">
        <v>20</v>
      </c>
      <c r="C159" s="23">
        <f>COUNTIFS(TodosLosNodos[Código],TodosLosNodos[[#This Row],[Código]],TodosLosNodos[Baja],"")</f>
        <v>1</v>
      </c>
      <c r="E159" s="6"/>
      <c r="H159" s="2">
        <v>5350</v>
      </c>
      <c r="I159" s="2" t="s">
        <v>215</v>
      </c>
      <c r="J159" s="22" t="s">
        <v>51</v>
      </c>
      <c r="K159" s="2" t="str">
        <f>VLOOKUP(TodosLosNodos[[#This Row],[ID Padre]],TodosLosNodos[[Código]:[Nombre]],2,FALSE)</f>
        <v>Secretaría Nacional de Deporte</v>
      </c>
      <c r="L159" s="2" t="s">
        <v>32</v>
      </c>
      <c r="M159" s="2" t="s">
        <v>33</v>
      </c>
      <c r="N159" s="2" t="str">
        <f t="shared" si="2"/>
        <v>SI</v>
      </c>
      <c r="O159" s="1" t="s">
        <v>25</v>
      </c>
    </row>
    <row r="160" spans="2:21" x14ac:dyDescent="0.2">
      <c r="B160" s="2" t="s">
        <v>20</v>
      </c>
      <c r="C160" s="23">
        <f>COUNTIFS(TodosLosNodos[Código],TodosLosNodos[[#This Row],[Código]],TodosLosNodos[Baja],"")</f>
        <v>1</v>
      </c>
      <c r="E160" s="6"/>
      <c r="H160" s="2">
        <v>1889</v>
      </c>
      <c r="I160" s="2" t="s">
        <v>216</v>
      </c>
      <c r="J160" s="22" t="s">
        <v>51</v>
      </c>
      <c r="K160" s="2" t="str">
        <f>VLOOKUP(TodosLosNodos[[#This Row],[ID Padre]],TodosLosNodos[[Código]:[Nombre]],2,FALSE)</f>
        <v>Secretaría Nacional de Deporte</v>
      </c>
      <c r="L160" s="2" t="s">
        <v>32</v>
      </c>
      <c r="M160" s="2" t="s">
        <v>33</v>
      </c>
      <c r="N160" s="2" t="str">
        <f t="shared" si="2"/>
        <v>SI</v>
      </c>
      <c r="O160" s="1" t="s">
        <v>25</v>
      </c>
    </row>
    <row r="161" spans="2:15" x14ac:dyDescent="0.2">
      <c r="B161" s="2" t="s">
        <v>20</v>
      </c>
      <c r="C161" s="23">
        <f>COUNTIFS(TodosLosNodos[Código],TodosLosNodos[[#This Row],[Código]],TodosLosNodos[Baja],"")</f>
        <v>1</v>
      </c>
      <c r="E161" s="6"/>
      <c r="H161" s="2">
        <v>1888</v>
      </c>
      <c r="I161" s="2" t="s">
        <v>217</v>
      </c>
      <c r="J161" s="22" t="s">
        <v>51</v>
      </c>
      <c r="K161" s="2" t="str">
        <f>VLOOKUP(TodosLosNodos[[#This Row],[ID Padre]],TodosLosNodos[[Código]:[Nombre]],2,FALSE)</f>
        <v>Secretaría Nacional de Deporte</v>
      </c>
      <c r="L161" s="2" t="s">
        <v>32</v>
      </c>
      <c r="M161" s="2" t="s">
        <v>33</v>
      </c>
      <c r="N161" s="2" t="str">
        <f t="shared" si="2"/>
        <v>SI</v>
      </c>
      <c r="O161" s="1" t="s">
        <v>25</v>
      </c>
    </row>
    <row r="162" spans="2:15" x14ac:dyDescent="0.2">
      <c r="B162" s="2" t="s">
        <v>20</v>
      </c>
      <c r="C162" s="23">
        <f>COUNTIFS(TodosLosNodos[Código],TodosLosNodos[[#This Row],[Código]],TodosLosNodos[Baja],"")</f>
        <v>1</v>
      </c>
      <c r="E162" s="6"/>
      <c r="H162" s="2">
        <v>5135</v>
      </c>
      <c r="I162" s="2" t="s">
        <v>218</v>
      </c>
      <c r="J162" s="22" t="s">
        <v>51</v>
      </c>
      <c r="K162" s="2" t="str">
        <f>VLOOKUP(TodosLosNodos[[#This Row],[ID Padre]],TodosLosNodos[[Código]:[Nombre]],2,FALSE)</f>
        <v>Secretaría Nacional de Deporte</v>
      </c>
      <c r="L162" s="2" t="s">
        <v>32</v>
      </c>
      <c r="M162" s="2" t="s">
        <v>33</v>
      </c>
      <c r="N162" s="2" t="str">
        <f t="shared" si="2"/>
        <v>SI</v>
      </c>
      <c r="O162" s="1" t="s">
        <v>25</v>
      </c>
    </row>
    <row r="163" spans="2:15" x14ac:dyDescent="0.2">
      <c r="B163" s="2" t="s">
        <v>20</v>
      </c>
      <c r="C163" s="23">
        <f>COUNTIFS(TodosLosNodos[Código],TodosLosNodos[[#This Row],[Código]],TodosLosNodos[Baja],"")</f>
        <v>1</v>
      </c>
      <c r="E163" s="6"/>
      <c r="H163" s="2">
        <v>1885</v>
      </c>
      <c r="I163" s="2" t="s">
        <v>219</v>
      </c>
      <c r="J163" s="22" t="s">
        <v>51</v>
      </c>
      <c r="K163" s="2" t="str">
        <f>VLOOKUP(TodosLosNodos[[#This Row],[ID Padre]],TodosLosNodos[[Código]:[Nombre]],2,FALSE)</f>
        <v>Secretaría Nacional de Deporte</v>
      </c>
      <c r="L163" s="2" t="s">
        <v>32</v>
      </c>
      <c r="M163" s="2" t="s">
        <v>33</v>
      </c>
      <c r="N163" s="2" t="str">
        <f t="shared" si="2"/>
        <v>SI</v>
      </c>
      <c r="O163" s="1" t="s">
        <v>25</v>
      </c>
    </row>
    <row r="164" spans="2:15" x14ac:dyDescent="0.2">
      <c r="B164" s="2" t="s">
        <v>20</v>
      </c>
      <c r="C164" s="23">
        <f>COUNTIFS(TodosLosNodos[Código],TodosLosNodos[[#This Row],[Código]],TodosLosNodos[Baja],"")</f>
        <v>1</v>
      </c>
      <c r="E164" s="6"/>
      <c r="H164" s="2">
        <v>1883</v>
      </c>
      <c r="I164" s="2" t="s">
        <v>220</v>
      </c>
      <c r="J164" s="22" t="s">
        <v>51</v>
      </c>
      <c r="K164" s="2" t="str">
        <f>VLOOKUP(TodosLosNodos[[#This Row],[ID Padre]],TodosLosNodos[[Código]:[Nombre]],2,FALSE)</f>
        <v>Secretaría Nacional de Deporte</v>
      </c>
      <c r="L164" s="2" t="s">
        <v>32</v>
      </c>
      <c r="M164" s="2" t="s">
        <v>33</v>
      </c>
      <c r="N164" s="2" t="str">
        <f t="shared" si="2"/>
        <v>SI</v>
      </c>
      <c r="O164" s="1" t="s">
        <v>25</v>
      </c>
    </row>
    <row r="165" spans="2:15" x14ac:dyDescent="0.2">
      <c r="B165" s="2" t="s">
        <v>20</v>
      </c>
      <c r="C165" s="23">
        <f>COUNTIFS(TodosLosNodos[Código],TodosLosNodos[[#This Row],[Código]],TodosLosNodos[Baja],"")</f>
        <v>1</v>
      </c>
      <c r="E165" s="6"/>
      <c r="H165" s="2">
        <v>4321</v>
      </c>
      <c r="I165" s="2" t="s">
        <v>221</v>
      </c>
      <c r="J165" s="22" t="s">
        <v>51</v>
      </c>
      <c r="K165" s="2" t="str">
        <f>VLOOKUP(TodosLosNodos[[#This Row],[ID Padre]],TodosLosNodos[[Código]:[Nombre]],2,FALSE)</f>
        <v>Secretaría Nacional de Deporte</v>
      </c>
      <c r="L165" s="2" t="s">
        <v>32</v>
      </c>
      <c r="M165" s="2" t="s">
        <v>33</v>
      </c>
      <c r="N165" s="2" t="str">
        <f t="shared" si="2"/>
        <v>SI</v>
      </c>
      <c r="O165" s="1" t="s">
        <v>25</v>
      </c>
    </row>
    <row r="166" spans="2:15" x14ac:dyDescent="0.2">
      <c r="B166" s="2" t="s">
        <v>20</v>
      </c>
      <c r="C166" s="23">
        <f>COUNTIFS(TodosLosNodos[Código],TodosLosNodos[[#This Row],[Código]],TodosLosNodos[Baja],"")</f>
        <v>1</v>
      </c>
      <c r="E166" s="6"/>
      <c r="H166" s="2">
        <v>1863</v>
      </c>
      <c r="I166" s="2" t="s">
        <v>222</v>
      </c>
      <c r="J166" s="22" t="s">
        <v>51</v>
      </c>
      <c r="K166" s="2" t="str">
        <f>VLOOKUP(TodosLosNodos[[#This Row],[ID Padre]],TodosLosNodos[[Código]:[Nombre]],2,FALSE)</f>
        <v>Secretaría Nacional de Deporte</v>
      </c>
      <c r="L166" s="2" t="s">
        <v>32</v>
      </c>
      <c r="M166" s="2" t="s">
        <v>33</v>
      </c>
      <c r="N166" s="2" t="str">
        <f t="shared" si="2"/>
        <v>SI</v>
      </c>
      <c r="O166" s="1" t="s">
        <v>25</v>
      </c>
    </row>
    <row r="167" spans="2:15" x14ac:dyDescent="0.2">
      <c r="B167" s="2" t="s">
        <v>20</v>
      </c>
      <c r="C167" s="23">
        <f>COUNTIFS(TodosLosNodos[Código],TodosLosNodos[[#This Row],[Código]],TodosLosNodos[Baja],"")</f>
        <v>1</v>
      </c>
      <c r="E167" s="6"/>
      <c r="H167" s="2">
        <v>1884</v>
      </c>
      <c r="I167" s="2" t="s">
        <v>223</v>
      </c>
      <c r="J167" s="22" t="s">
        <v>51</v>
      </c>
      <c r="K167" s="2" t="str">
        <f>VLOOKUP(TodosLosNodos[[#This Row],[ID Padre]],TodosLosNodos[[Código]:[Nombre]],2,FALSE)</f>
        <v>Secretaría Nacional de Deporte</v>
      </c>
      <c r="L167" s="2" t="s">
        <v>32</v>
      </c>
      <c r="M167" s="2" t="s">
        <v>33</v>
      </c>
      <c r="N167" s="2" t="str">
        <f t="shared" si="2"/>
        <v>SI</v>
      </c>
      <c r="O167" s="1" t="s">
        <v>25</v>
      </c>
    </row>
    <row r="168" spans="2:15" x14ac:dyDescent="0.2">
      <c r="B168" s="2" t="s">
        <v>20</v>
      </c>
      <c r="C168" s="23">
        <f>COUNTIFS(TodosLosNodos[Código],TodosLosNodos[[#This Row],[Código]],TodosLosNodos[Baja],"")</f>
        <v>1</v>
      </c>
      <c r="E168" s="6"/>
      <c r="H168" s="2">
        <v>4322</v>
      </c>
      <c r="I168" s="2" t="s">
        <v>224</v>
      </c>
      <c r="J168" s="22" t="s">
        <v>51</v>
      </c>
      <c r="K168" s="2" t="str">
        <f>VLOOKUP(TodosLosNodos[[#This Row],[ID Padre]],TodosLosNodos[[Código]:[Nombre]],2,FALSE)</f>
        <v>Secretaría Nacional de Deporte</v>
      </c>
      <c r="L168" s="2" t="s">
        <v>32</v>
      </c>
      <c r="M168" s="2" t="s">
        <v>33</v>
      </c>
      <c r="N168" s="2" t="str">
        <f t="shared" si="2"/>
        <v>SI</v>
      </c>
      <c r="O168" s="1" t="s">
        <v>25</v>
      </c>
    </row>
    <row r="169" spans="2:15" x14ac:dyDescent="0.2">
      <c r="B169" s="2" t="s">
        <v>20</v>
      </c>
      <c r="C169" s="23">
        <f>COUNTIFS(TodosLosNodos[Código],TodosLosNodos[[#This Row],[Código]],TodosLosNodos[Baja],"")</f>
        <v>1</v>
      </c>
      <c r="E169" s="6"/>
      <c r="H169" s="2">
        <v>5573</v>
      </c>
      <c r="I169" s="2" t="s">
        <v>225</v>
      </c>
      <c r="J169" s="22" t="s">
        <v>57</v>
      </c>
      <c r="K169" s="2" t="str">
        <f>VLOOKUP(TodosLosNodos[[#This Row],[ID Padre]],TodosLosNodos[[Código]:[Nombre]],2,FALSE)</f>
        <v>Sistema Nacional de Emergencias</v>
      </c>
      <c r="L169" s="2" t="s">
        <v>32</v>
      </c>
      <c r="M169" s="2" t="s">
        <v>33</v>
      </c>
      <c r="N169" s="2" t="str">
        <f t="shared" si="2"/>
        <v>SI</v>
      </c>
      <c r="O169" s="1" t="s">
        <v>25</v>
      </c>
    </row>
    <row r="170" spans="2:15" x14ac:dyDescent="0.2">
      <c r="B170" s="2" t="s">
        <v>20</v>
      </c>
      <c r="C170" s="23">
        <f>COUNTIFS(TodosLosNodos[Código],TodosLosNodos[[#This Row],[Código]],TodosLosNodos[Baja],"")</f>
        <v>1</v>
      </c>
      <c r="E170" s="6"/>
      <c r="H170" s="2" t="s">
        <v>226</v>
      </c>
      <c r="I170" s="2" t="s">
        <v>227</v>
      </c>
      <c r="J170" s="22" t="s">
        <v>30</v>
      </c>
      <c r="K170" s="2" t="str">
        <f>VLOOKUP(TodosLosNodos[[#This Row],[ID Padre]],TodosLosNodos[[Código]:[Nombre]],2,FALSE)</f>
        <v>Ministerios</v>
      </c>
      <c r="L170" s="2" t="s">
        <v>28</v>
      </c>
      <c r="M170" s="2" t="s">
        <v>29</v>
      </c>
      <c r="N170" s="2" t="str">
        <f t="shared" si="2"/>
        <v>NO</v>
      </c>
      <c r="O170" s="1" t="s">
        <v>25</v>
      </c>
    </row>
    <row r="171" spans="2:15" x14ac:dyDescent="0.2">
      <c r="B171" s="2" t="s">
        <v>20</v>
      </c>
      <c r="C171" s="23">
        <f>COUNTIFS(TodosLosNodos[Código],TodosLosNodos[[#This Row],[Código]],TodosLosNodos[Baja],"")</f>
        <v>1</v>
      </c>
      <c r="E171" s="6"/>
      <c r="H171" s="2" t="s">
        <v>228</v>
      </c>
      <c r="I171" s="2" t="s">
        <v>229</v>
      </c>
      <c r="J171" s="22" t="s">
        <v>30</v>
      </c>
      <c r="K171" s="2" t="str">
        <f>VLOOKUP(TodosLosNodos[[#This Row],[ID Padre]],TodosLosNodos[[Código]:[Nombre]],2,FALSE)</f>
        <v>Ministerios</v>
      </c>
      <c r="L171" s="2" t="s">
        <v>28</v>
      </c>
      <c r="M171" s="2" t="s">
        <v>29</v>
      </c>
      <c r="N171" s="2" t="str">
        <f t="shared" si="2"/>
        <v>NO</v>
      </c>
      <c r="O171" s="1" t="s">
        <v>25</v>
      </c>
    </row>
    <row r="172" spans="2:15" x14ac:dyDescent="0.2">
      <c r="B172" s="2" t="s">
        <v>20</v>
      </c>
      <c r="C172" s="23">
        <f>COUNTIFS(TodosLosNodos[Código],TodosLosNodos[[#This Row],[Código]],TodosLosNodos[Baja],"")</f>
        <v>1</v>
      </c>
      <c r="E172" s="6"/>
      <c r="H172" s="2" t="s">
        <v>230</v>
      </c>
      <c r="I172" s="2" t="s">
        <v>231</v>
      </c>
      <c r="J172" s="22" t="s">
        <v>30</v>
      </c>
      <c r="K172" s="2" t="str">
        <f>VLOOKUP(TodosLosNodos[[#This Row],[ID Padre]],TodosLosNodos[[Código]:[Nombre]],2,FALSE)</f>
        <v>Ministerios</v>
      </c>
      <c r="L172" s="2" t="s">
        <v>28</v>
      </c>
      <c r="M172" s="2" t="s">
        <v>29</v>
      </c>
      <c r="N172" s="2" t="str">
        <f t="shared" si="2"/>
        <v>NO</v>
      </c>
      <c r="O172" s="1" t="s">
        <v>25</v>
      </c>
    </row>
    <row r="173" spans="2:15" x14ac:dyDescent="0.2">
      <c r="B173" s="2" t="s">
        <v>20</v>
      </c>
      <c r="C173" s="23">
        <f>COUNTIFS(TodosLosNodos[Código],TodosLosNodos[[#This Row],[Código]],TodosLosNodos[Baja],"")</f>
        <v>1</v>
      </c>
      <c r="E173" s="6"/>
      <c r="H173" s="2" t="s">
        <v>232</v>
      </c>
      <c r="I173" s="2" t="s">
        <v>233</v>
      </c>
      <c r="J173" s="22" t="s">
        <v>30</v>
      </c>
      <c r="K173" s="2" t="str">
        <f>VLOOKUP(TodosLosNodos[[#This Row],[ID Padre]],TodosLosNodos[[Código]:[Nombre]],2,FALSE)</f>
        <v>Ministerios</v>
      </c>
      <c r="L173" s="2" t="s">
        <v>28</v>
      </c>
      <c r="M173" s="2" t="s">
        <v>29</v>
      </c>
      <c r="N173" s="2" t="str">
        <f t="shared" si="2"/>
        <v>NO</v>
      </c>
      <c r="O173" s="1" t="s">
        <v>25</v>
      </c>
    </row>
    <row r="174" spans="2:15" x14ac:dyDescent="0.2">
      <c r="B174" s="2" t="s">
        <v>20</v>
      </c>
      <c r="C174" s="23">
        <f>COUNTIFS(TodosLosNodos[Código],TodosLosNodos[[#This Row],[Código]],TodosLosNodos[Baja],"")</f>
        <v>1</v>
      </c>
      <c r="E174" s="6"/>
      <c r="H174" s="2" t="s">
        <v>234</v>
      </c>
      <c r="I174" s="2" t="s">
        <v>235</v>
      </c>
      <c r="J174" s="22" t="s">
        <v>30</v>
      </c>
      <c r="K174" s="2" t="str">
        <f>VLOOKUP(TodosLosNodos[[#This Row],[ID Padre]],TodosLosNodos[[Código]:[Nombre]],2,FALSE)</f>
        <v>Ministerios</v>
      </c>
      <c r="L174" s="2" t="s">
        <v>28</v>
      </c>
      <c r="M174" s="2" t="s">
        <v>29</v>
      </c>
      <c r="N174" s="2" t="str">
        <f t="shared" si="2"/>
        <v>NO</v>
      </c>
      <c r="O174" s="1" t="s">
        <v>25</v>
      </c>
    </row>
    <row r="175" spans="2:15" x14ac:dyDescent="0.2">
      <c r="B175" s="2" t="s">
        <v>20</v>
      </c>
      <c r="C175" s="23">
        <f>COUNTIFS(TodosLosNodos[Código],TodosLosNodos[[#This Row],[Código]],TodosLosNodos[Baja],"")</f>
        <v>1</v>
      </c>
      <c r="E175" s="6"/>
      <c r="H175" s="2" t="s">
        <v>236</v>
      </c>
      <c r="I175" s="2" t="s">
        <v>237</v>
      </c>
      <c r="J175" s="22" t="s">
        <v>30</v>
      </c>
      <c r="K175" s="2" t="str">
        <f>VLOOKUP(TodosLosNodos[[#This Row],[ID Padre]],TodosLosNodos[[Código]:[Nombre]],2,FALSE)</f>
        <v>Ministerios</v>
      </c>
      <c r="L175" s="2" t="s">
        <v>28</v>
      </c>
      <c r="M175" s="2" t="s">
        <v>29</v>
      </c>
      <c r="N175" s="2" t="str">
        <f t="shared" si="2"/>
        <v>NO</v>
      </c>
      <c r="O175" s="1" t="s">
        <v>25</v>
      </c>
    </row>
    <row r="176" spans="2:15" x14ac:dyDescent="0.2">
      <c r="B176" s="2" t="s">
        <v>20</v>
      </c>
      <c r="C176" s="23">
        <f>COUNTIFS(TodosLosNodos[Código],TodosLosNodos[[#This Row],[Código]],TodosLosNodos[Baja],"")</f>
        <v>1</v>
      </c>
      <c r="E176" s="6"/>
      <c r="H176" s="2" t="s">
        <v>238</v>
      </c>
      <c r="I176" s="2" t="s">
        <v>239</v>
      </c>
      <c r="J176" s="22" t="s">
        <v>30</v>
      </c>
      <c r="K176" s="2" t="str">
        <f>VLOOKUP(TodosLosNodos[[#This Row],[ID Padre]],TodosLosNodos[[Código]:[Nombre]],2,FALSE)</f>
        <v>Ministerios</v>
      </c>
      <c r="L176" s="2" t="s">
        <v>28</v>
      </c>
      <c r="M176" s="2" t="s">
        <v>29</v>
      </c>
      <c r="N176" s="2" t="str">
        <f t="shared" si="2"/>
        <v>NO</v>
      </c>
      <c r="O176" s="1" t="s">
        <v>25</v>
      </c>
    </row>
    <row r="177" spans="2:15" x14ac:dyDescent="0.2">
      <c r="B177" s="2" t="s">
        <v>20</v>
      </c>
      <c r="C177" s="23">
        <f>COUNTIFS(TodosLosNodos[Código],TodosLosNodos[[#This Row],[Código]],TodosLosNodos[Baja],"")</f>
        <v>1</v>
      </c>
      <c r="E177" s="6"/>
      <c r="H177" s="2" t="s">
        <v>240</v>
      </c>
      <c r="I177" s="2" t="s">
        <v>241</v>
      </c>
      <c r="J177" s="22" t="s">
        <v>30</v>
      </c>
      <c r="K177" s="2" t="str">
        <f>VLOOKUP(TodosLosNodos[[#This Row],[ID Padre]],TodosLosNodos[[Código]:[Nombre]],2,FALSE)</f>
        <v>Ministerios</v>
      </c>
      <c r="L177" s="2" t="s">
        <v>28</v>
      </c>
      <c r="M177" s="2" t="s">
        <v>29</v>
      </c>
      <c r="N177" s="2" t="str">
        <f t="shared" si="2"/>
        <v>NO</v>
      </c>
      <c r="O177" s="1" t="s">
        <v>25</v>
      </c>
    </row>
    <row r="178" spans="2:15" x14ac:dyDescent="0.2">
      <c r="B178" s="2" t="s">
        <v>20</v>
      </c>
      <c r="C178" s="23">
        <f>COUNTIFS(TodosLosNodos[Código],TodosLosNodos[[#This Row],[Código]],TodosLosNodos[Baja],"")</f>
        <v>1</v>
      </c>
      <c r="E178" s="6"/>
      <c r="H178" s="2" t="s">
        <v>242</v>
      </c>
      <c r="I178" s="2" t="s">
        <v>243</v>
      </c>
      <c r="J178" s="22" t="s">
        <v>30</v>
      </c>
      <c r="K178" s="2" t="str">
        <f>VLOOKUP(TodosLosNodos[[#This Row],[ID Padre]],TodosLosNodos[[Código]:[Nombre]],2,FALSE)</f>
        <v>Ministerios</v>
      </c>
      <c r="L178" s="2" t="s">
        <v>28</v>
      </c>
      <c r="M178" s="2" t="s">
        <v>29</v>
      </c>
      <c r="N178" s="2" t="str">
        <f t="shared" si="2"/>
        <v>NO</v>
      </c>
      <c r="O178" s="1" t="s">
        <v>25</v>
      </c>
    </row>
    <row r="179" spans="2:15" x14ac:dyDescent="0.2">
      <c r="B179" s="2" t="s">
        <v>20</v>
      </c>
      <c r="C179" s="23">
        <f>COUNTIFS(TodosLosNodos[Código],TodosLosNodos[[#This Row],[Código]],TodosLosNodos[Baja],"")</f>
        <v>1</v>
      </c>
      <c r="E179" s="6"/>
      <c r="H179" s="2" t="s">
        <v>244</v>
      </c>
      <c r="I179" s="2" t="s">
        <v>245</v>
      </c>
      <c r="J179" s="22" t="s">
        <v>30</v>
      </c>
      <c r="K179" s="2" t="str">
        <f>VLOOKUP(TodosLosNodos[[#This Row],[ID Padre]],TodosLosNodos[[Código]:[Nombre]],2,FALSE)</f>
        <v>Ministerios</v>
      </c>
      <c r="L179" s="2" t="s">
        <v>28</v>
      </c>
      <c r="M179" s="2" t="s">
        <v>29</v>
      </c>
      <c r="N179" s="2" t="str">
        <f t="shared" si="2"/>
        <v>NO</v>
      </c>
      <c r="O179" s="1" t="s">
        <v>25</v>
      </c>
    </row>
    <row r="180" spans="2:15" x14ac:dyDescent="0.2">
      <c r="B180" s="2" t="s">
        <v>20</v>
      </c>
      <c r="C180" s="23">
        <f>COUNTIFS(TodosLosNodos[Código],TodosLosNodos[[#This Row],[Código]],TodosLosNodos[Baja],"")</f>
        <v>1</v>
      </c>
      <c r="E180" s="6"/>
      <c r="H180" s="2" t="s">
        <v>246</v>
      </c>
      <c r="I180" s="2" t="s">
        <v>247</v>
      </c>
      <c r="J180" s="22" t="s">
        <v>30</v>
      </c>
      <c r="K180" s="2" t="str">
        <f>VLOOKUP(TodosLosNodos[[#This Row],[ID Padre]],TodosLosNodos[[Código]:[Nombre]],2,FALSE)</f>
        <v>Ministerios</v>
      </c>
      <c r="L180" s="2" t="s">
        <v>28</v>
      </c>
      <c r="M180" s="2" t="s">
        <v>29</v>
      </c>
      <c r="N180" s="2" t="str">
        <f t="shared" si="2"/>
        <v>NO</v>
      </c>
      <c r="O180" s="1" t="s">
        <v>25</v>
      </c>
    </row>
    <row r="181" spans="2:15" x14ac:dyDescent="0.2">
      <c r="B181" s="2" t="s">
        <v>20</v>
      </c>
      <c r="C181" s="23">
        <f>COUNTIFS(TodosLosNodos[Código],TodosLosNodos[[#This Row],[Código]],TodosLosNodos[Baja],"")</f>
        <v>1</v>
      </c>
      <c r="E181" s="6"/>
      <c r="F181" s="15" t="s">
        <v>97</v>
      </c>
      <c r="H181" s="2" t="s">
        <v>248</v>
      </c>
      <c r="I181" s="2" t="s">
        <v>249</v>
      </c>
      <c r="J181" s="22" t="s">
        <v>30</v>
      </c>
      <c r="K181" s="2" t="str">
        <f>VLOOKUP(TodosLosNodos[[#This Row],[ID Padre]],TodosLosNodos[[Código]:[Nombre]],2,FALSE)</f>
        <v>Ministerios</v>
      </c>
      <c r="L181" s="2" t="s">
        <v>28</v>
      </c>
      <c r="M181" s="2" t="s">
        <v>29</v>
      </c>
      <c r="N181" s="2" t="str">
        <f t="shared" si="2"/>
        <v>NO</v>
      </c>
      <c r="O181" s="1" t="s">
        <v>25</v>
      </c>
    </row>
    <row r="182" spans="2:15" x14ac:dyDescent="0.2">
      <c r="B182" s="2" t="s">
        <v>20</v>
      </c>
      <c r="C182" s="23">
        <f>COUNTIFS(TodosLosNodos[Código],TodosLosNodos[[#This Row],[Código]],TodosLosNodos[Baja],"")</f>
        <v>1</v>
      </c>
      <c r="E182" s="6"/>
      <c r="H182" s="2" t="s">
        <v>250</v>
      </c>
      <c r="I182" s="2" t="s">
        <v>251</v>
      </c>
      <c r="J182" s="22" t="s">
        <v>30</v>
      </c>
      <c r="K182" s="2" t="str">
        <f>VLOOKUP(TodosLosNodos[[#This Row],[ID Padre]],TodosLosNodos[[Código]:[Nombre]],2,FALSE)</f>
        <v>Ministerios</v>
      </c>
      <c r="L182" s="2" t="s">
        <v>28</v>
      </c>
      <c r="M182" s="2" t="s">
        <v>29</v>
      </c>
      <c r="N182" s="2" t="str">
        <f t="shared" si="2"/>
        <v>NO</v>
      </c>
      <c r="O182" s="1" t="s">
        <v>25</v>
      </c>
    </row>
    <row r="183" spans="2:15" x14ac:dyDescent="0.2">
      <c r="B183" s="2" t="s">
        <v>20</v>
      </c>
      <c r="C183" s="23">
        <f>COUNTIFS(TodosLosNodos[Código],TodosLosNodos[[#This Row],[Código]],TodosLosNodos[Baja],"")</f>
        <v>1</v>
      </c>
      <c r="E183" s="6"/>
      <c r="H183" s="2" t="s">
        <v>252</v>
      </c>
      <c r="I183" s="2" t="s">
        <v>253</v>
      </c>
      <c r="J183" s="22" t="s">
        <v>250</v>
      </c>
      <c r="K183" s="2" t="str">
        <f>VLOOKUP(TodosLosNodos[[#This Row],[ID Padre]],TodosLosNodos[[Código]:[Nombre]],2,FALSE)</f>
        <v>Ministerio del Interior</v>
      </c>
      <c r="L183" s="2" t="s">
        <v>30</v>
      </c>
      <c r="M183" s="2" t="s">
        <v>31</v>
      </c>
      <c r="N183" s="2" t="str">
        <f t="shared" si="2"/>
        <v>NO</v>
      </c>
      <c r="O183" s="1" t="s">
        <v>25</v>
      </c>
    </row>
    <row r="184" spans="2:15" x14ac:dyDescent="0.2">
      <c r="B184" s="2" t="s">
        <v>20</v>
      </c>
      <c r="C184" s="23">
        <f>COUNTIFS(TodosLosNodos[Código],TodosLosNodos[[#This Row],[Código]],TodosLosNodos[Baja],"")</f>
        <v>1</v>
      </c>
      <c r="E184" s="6"/>
      <c r="H184" s="2" t="s">
        <v>254</v>
      </c>
      <c r="I184" s="2" t="s">
        <v>255</v>
      </c>
      <c r="J184" s="22" t="s">
        <v>250</v>
      </c>
      <c r="K184" s="2" t="str">
        <f>VLOOKUP(TodosLosNodos[[#This Row],[ID Padre]],TodosLosNodos[[Código]:[Nombre]],2,FALSE)</f>
        <v>Ministerio del Interior</v>
      </c>
      <c r="L184" s="2" t="s">
        <v>30</v>
      </c>
      <c r="M184" s="2" t="s">
        <v>31</v>
      </c>
      <c r="N184" s="2" t="str">
        <f t="shared" si="2"/>
        <v>NO</v>
      </c>
      <c r="O184" s="1" t="s">
        <v>25</v>
      </c>
    </row>
    <row r="185" spans="2:15" x14ac:dyDescent="0.2">
      <c r="B185" s="2" t="s">
        <v>20</v>
      </c>
      <c r="C185" s="23">
        <f>COUNTIFS(TodosLosNodos[Código],TodosLosNodos[[#This Row],[Código]],TodosLosNodos[Baja],"")</f>
        <v>1</v>
      </c>
      <c r="E185" s="6"/>
      <c r="H185" s="2" t="s">
        <v>256</v>
      </c>
      <c r="I185" s="2" t="s">
        <v>257</v>
      </c>
      <c r="J185" s="22" t="s">
        <v>250</v>
      </c>
      <c r="K185" s="2" t="str">
        <f>VLOOKUP(TodosLosNodos[[#This Row],[ID Padre]],TodosLosNodos[[Código]:[Nombre]],2,FALSE)</f>
        <v>Ministerio del Interior</v>
      </c>
      <c r="L185" s="2" t="s">
        <v>30</v>
      </c>
      <c r="M185" s="2" t="s">
        <v>31</v>
      </c>
      <c r="N185" s="2" t="str">
        <f t="shared" si="2"/>
        <v>NO</v>
      </c>
      <c r="O185" s="1" t="s">
        <v>25</v>
      </c>
    </row>
    <row r="186" spans="2:15" x14ac:dyDescent="0.2">
      <c r="B186" s="2" t="s">
        <v>20</v>
      </c>
      <c r="C186" s="23">
        <f>COUNTIFS(TodosLosNodos[Código],TodosLosNodos[[#This Row],[Código]],TodosLosNodos[Baja],"")</f>
        <v>1</v>
      </c>
      <c r="E186" s="6"/>
      <c r="H186" s="2" t="s">
        <v>258</v>
      </c>
      <c r="I186" s="2" t="s">
        <v>259</v>
      </c>
      <c r="J186" s="22" t="s">
        <v>250</v>
      </c>
      <c r="K186" s="2" t="str">
        <f>VLOOKUP(TodosLosNodos[[#This Row],[ID Padre]],TodosLosNodos[[Código]:[Nombre]],2,FALSE)</f>
        <v>Ministerio del Interior</v>
      </c>
      <c r="L186" s="2" t="s">
        <v>30</v>
      </c>
      <c r="M186" s="2" t="s">
        <v>31</v>
      </c>
      <c r="N186" s="2" t="str">
        <f t="shared" si="2"/>
        <v>NO</v>
      </c>
      <c r="O186" s="1" t="s">
        <v>25</v>
      </c>
    </row>
    <row r="187" spans="2:15" x14ac:dyDescent="0.2">
      <c r="B187" s="2" t="s">
        <v>20</v>
      </c>
      <c r="C187" s="23">
        <f>COUNTIFS(TodosLosNodos[Código],TodosLosNodos[[#This Row],[Código]],TodosLosNodos[Baja],"")</f>
        <v>1</v>
      </c>
      <c r="E187" s="6"/>
      <c r="H187" s="2" t="s">
        <v>260</v>
      </c>
      <c r="I187" s="2" t="s">
        <v>261</v>
      </c>
      <c r="J187" s="22" t="s">
        <v>250</v>
      </c>
      <c r="K187" s="2" t="str">
        <f>VLOOKUP(TodosLosNodos[[#This Row],[ID Padre]],TodosLosNodos[[Código]:[Nombre]],2,FALSE)</f>
        <v>Ministerio del Interior</v>
      </c>
      <c r="L187" s="2" t="s">
        <v>30</v>
      </c>
      <c r="M187" s="2" t="s">
        <v>31</v>
      </c>
      <c r="N187" s="2" t="str">
        <f t="shared" si="2"/>
        <v>NO</v>
      </c>
      <c r="O187" s="1" t="s">
        <v>25</v>
      </c>
    </row>
    <row r="188" spans="2:15" x14ac:dyDescent="0.2">
      <c r="B188" s="2" t="s">
        <v>20</v>
      </c>
      <c r="C188" s="23">
        <f>COUNTIFS(TodosLosNodos[Código],TodosLosNodos[[#This Row],[Código]],TodosLosNodos[Baja],"")</f>
        <v>1</v>
      </c>
      <c r="E188" s="6"/>
      <c r="H188" s="2" t="s">
        <v>262</v>
      </c>
      <c r="I188" s="2" t="s">
        <v>263</v>
      </c>
      <c r="J188" s="22" t="s">
        <v>250</v>
      </c>
      <c r="K188" s="2" t="str">
        <f>VLOOKUP(TodosLosNodos[[#This Row],[ID Padre]],TodosLosNodos[[Código]:[Nombre]],2,FALSE)</f>
        <v>Ministerio del Interior</v>
      </c>
      <c r="L188" s="2" t="s">
        <v>30</v>
      </c>
      <c r="M188" s="2" t="s">
        <v>31</v>
      </c>
      <c r="N188" s="2" t="str">
        <f t="shared" si="2"/>
        <v>NO</v>
      </c>
      <c r="O188" s="1" t="s">
        <v>25</v>
      </c>
    </row>
    <row r="189" spans="2:15" x14ac:dyDescent="0.2">
      <c r="B189" s="2" t="s">
        <v>20</v>
      </c>
      <c r="C189" s="23">
        <f>COUNTIFS(TodosLosNodos[Código],TodosLosNodos[[#This Row],[Código]],TodosLosNodos[Baja],"")</f>
        <v>1</v>
      </c>
      <c r="E189" s="6"/>
      <c r="H189" s="2" t="s">
        <v>264</v>
      </c>
      <c r="I189" s="2" t="s">
        <v>265</v>
      </c>
      <c r="J189" s="22" t="s">
        <v>250</v>
      </c>
      <c r="K189" s="2" t="str">
        <f>VLOOKUP(TodosLosNodos[[#This Row],[ID Padre]],TodosLosNodos[[Código]:[Nombre]],2,FALSE)</f>
        <v>Ministerio del Interior</v>
      </c>
      <c r="L189" s="2" t="s">
        <v>30</v>
      </c>
      <c r="M189" s="2" t="s">
        <v>31</v>
      </c>
      <c r="N189" s="2" t="str">
        <f t="shared" si="2"/>
        <v>NO</v>
      </c>
      <c r="O189" s="1" t="s">
        <v>25</v>
      </c>
    </row>
    <row r="190" spans="2:15" x14ac:dyDescent="0.2">
      <c r="B190" s="2" t="s">
        <v>20</v>
      </c>
      <c r="C190" s="23">
        <f>COUNTIFS(TodosLosNodos[Código],TodosLosNodos[[#This Row],[Código]],TodosLosNodos[Baja],"")</f>
        <v>1</v>
      </c>
      <c r="E190" s="6"/>
      <c r="H190" s="2" t="s">
        <v>266</v>
      </c>
      <c r="I190" s="2" t="s">
        <v>267</v>
      </c>
      <c r="J190" s="22" t="s">
        <v>250</v>
      </c>
      <c r="K190" s="2" t="str">
        <f>VLOOKUP(TodosLosNodos[[#This Row],[ID Padre]],TodosLosNodos[[Código]:[Nombre]],2,FALSE)</f>
        <v>Ministerio del Interior</v>
      </c>
      <c r="L190" s="2" t="s">
        <v>30</v>
      </c>
      <c r="M190" s="2" t="s">
        <v>31</v>
      </c>
      <c r="N190" s="2" t="str">
        <f t="shared" si="2"/>
        <v>NO</v>
      </c>
      <c r="O190" s="1" t="s">
        <v>25</v>
      </c>
    </row>
    <row r="191" spans="2:15" x14ac:dyDescent="0.2">
      <c r="B191" s="2" t="s">
        <v>20</v>
      </c>
      <c r="C191" s="23">
        <f>COUNTIFS(TodosLosNodos[Código],TodosLosNodos[[#This Row],[Código]],TodosLosNodos[Baja],"")</f>
        <v>1</v>
      </c>
      <c r="E191" s="6"/>
      <c r="H191" s="2" t="s">
        <v>268</v>
      </c>
      <c r="I191" s="2" t="s">
        <v>269</v>
      </c>
      <c r="J191" s="22" t="s">
        <v>250</v>
      </c>
      <c r="K191" s="2" t="str">
        <f>VLOOKUP(TodosLosNodos[[#This Row],[ID Padre]],TodosLosNodos[[Código]:[Nombre]],2,FALSE)</f>
        <v>Ministerio del Interior</v>
      </c>
      <c r="L191" s="2" t="s">
        <v>30</v>
      </c>
      <c r="M191" s="2" t="s">
        <v>31</v>
      </c>
      <c r="N191" s="2" t="str">
        <f t="shared" si="2"/>
        <v>NO</v>
      </c>
      <c r="O191" s="1" t="s">
        <v>25</v>
      </c>
    </row>
    <row r="192" spans="2:15" x14ac:dyDescent="0.2">
      <c r="B192" s="2" t="s">
        <v>20</v>
      </c>
      <c r="C192" s="23">
        <f>COUNTIFS(TodosLosNodos[Código],TodosLosNodos[[#This Row],[Código]],TodosLosNodos[Baja],"")</f>
        <v>1</v>
      </c>
      <c r="E192" s="6"/>
      <c r="H192" s="2" t="s">
        <v>270</v>
      </c>
      <c r="I192" s="2" t="s">
        <v>271</v>
      </c>
      <c r="J192" s="22" t="s">
        <v>250</v>
      </c>
      <c r="K192" s="2" t="str">
        <f>VLOOKUP(TodosLosNodos[[#This Row],[ID Padre]],TodosLosNodos[[Código]:[Nombre]],2,FALSE)</f>
        <v>Ministerio del Interior</v>
      </c>
      <c r="L192" s="2" t="s">
        <v>30</v>
      </c>
      <c r="M192" s="2" t="s">
        <v>31</v>
      </c>
      <c r="N192" s="2" t="str">
        <f t="shared" si="2"/>
        <v>NO</v>
      </c>
      <c r="O192" s="1" t="s">
        <v>25</v>
      </c>
    </row>
    <row r="193" spans="2:21" x14ac:dyDescent="0.2">
      <c r="B193" s="2" t="s">
        <v>20</v>
      </c>
      <c r="C193" s="23">
        <f>COUNTIFS(TodosLosNodos[Código],TodosLosNodos[[#This Row],[Código]],TodosLosNodos[Baja],"")</f>
        <v>1</v>
      </c>
      <c r="E193" s="6"/>
      <c r="H193" s="2" t="s">
        <v>272</v>
      </c>
      <c r="I193" s="2" t="s">
        <v>273</v>
      </c>
      <c r="J193" s="22" t="s">
        <v>250</v>
      </c>
      <c r="K193" s="2" t="str">
        <f>VLOOKUP(TodosLosNodos[[#This Row],[ID Padre]],TodosLosNodos[[Código]:[Nombre]],2,FALSE)</f>
        <v>Ministerio del Interior</v>
      </c>
      <c r="L193" s="2" t="s">
        <v>30</v>
      </c>
      <c r="M193" s="2" t="s">
        <v>31</v>
      </c>
      <c r="N193" s="2" t="str">
        <f t="shared" si="2"/>
        <v>NO</v>
      </c>
      <c r="O193" s="1" t="s">
        <v>25</v>
      </c>
    </row>
    <row r="194" spans="2:21" x14ac:dyDescent="0.2">
      <c r="B194" s="2" t="s">
        <v>20</v>
      </c>
      <c r="C194" s="23">
        <f>COUNTIFS(TodosLosNodos[Código],TodosLosNodos[[#This Row],[Código]],TodosLosNodos[Baja],"")</f>
        <v>1</v>
      </c>
      <c r="E194" s="6"/>
      <c r="H194" s="2" t="s">
        <v>274</v>
      </c>
      <c r="I194" s="2" t="s">
        <v>275</v>
      </c>
      <c r="J194" s="22" t="s">
        <v>250</v>
      </c>
      <c r="K194" s="2" t="str">
        <f>VLOOKUP(TodosLosNodos[[#This Row],[ID Padre]],TodosLosNodos[[Código]:[Nombre]],2,FALSE)</f>
        <v>Ministerio del Interior</v>
      </c>
      <c r="L194" s="2" t="s">
        <v>30</v>
      </c>
      <c r="M194" s="2" t="s">
        <v>31</v>
      </c>
      <c r="N194" s="2" t="str">
        <f t="shared" ref="N194:N257" si="3">IF(ISERR(FIND(".",H194,1)),"SI","NO")</f>
        <v>NO</v>
      </c>
      <c r="O194" s="1" t="s">
        <v>25</v>
      </c>
    </row>
    <row r="195" spans="2:21" x14ac:dyDescent="0.2">
      <c r="B195" s="2" t="s">
        <v>20</v>
      </c>
      <c r="C195" s="23">
        <f>COUNTIFS(TodosLosNodos[Código],TodosLosNodos[[#This Row],[Código]],TodosLosNodos[Baja],"")</f>
        <v>1</v>
      </c>
      <c r="E195" s="6"/>
      <c r="H195" s="2" t="s">
        <v>276</v>
      </c>
      <c r="I195" s="2" t="s">
        <v>277</v>
      </c>
      <c r="J195" s="22" t="s">
        <v>250</v>
      </c>
      <c r="K195" s="2" t="str">
        <f>VLOOKUP(TodosLosNodos[[#This Row],[ID Padre]],TodosLosNodos[[Código]:[Nombre]],2,FALSE)</f>
        <v>Ministerio del Interior</v>
      </c>
      <c r="L195" s="2" t="s">
        <v>30</v>
      </c>
      <c r="M195" s="2" t="s">
        <v>31</v>
      </c>
      <c r="N195" s="2" t="str">
        <f t="shared" si="3"/>
        <v>NO</v>
      </c>
      <c r="O195" s="1" t="s">
        <v>25</v>
      </c>
    </row>
    <row r="196" spans="2:21" x14ac:dyDescent="0.2">
      <c r="B196" s="2" t="s">
        <v>20</v>
      </c>
      <c r="C196" s="23">
        <f>COUNTIFS(TodosLosNodos[Código],TodosLosNodos[[#This Row],[Código]],TodosLosNodos[Baja],"")</f>
        <v>1</v>
      </c>
      <c r="E196" s="6"/>
      <c r="H196" s="2" t="s">
        <v>278</v>
      </c>
      <c r="I196" s="2" t="s">
        <v>279</v>
      </c>
      <c r="J196" s="22" t="s">
        <v>250</v>
      </c>
      <c r="K196" s="2" t="str">
        <f>VLOOKUP(TodosLosNodos[[#This Row],[ID Padre]],TodosLosNodos[[Código]:[Nombre]],2,FALSE)</f>
        <v>Ministerio del Interior</v>
      </c>
      <c r="L196" s="2" t="s">
        <v>30</v>
      </c>
      <c r="M196" s="2" t="s">
        <v>31</v>
      </c>
      <c r="N196" s="2" t="str">
        <f t="shared" si="3"/>
        <v>NO</v>
      </c>
      <c r="O196" s="1" t="s">
        <v>25</v>
      </c>
    </row>
    <row r="197" spans="2:21" x14ac:dyDescent="0.2">
      <c r="B197" s="2" t="s">
        <v>20</v>
      </c>
      <c r="C197" s="23">
        <f>COUNTIFS(TodosLosNodos[Código],TodosLosNodos[[#This Row],[Código]],TodosLosNodos[Baja],"")</f>
        <v>1</v>
      </c>
      <c r="E197" s="6"/>
      <c r="H197" s="2" t="s">
        <v>280</v>
      </c>
      <c r="I197" s="2" t="s">
        <v>281</v>
      </c>
      <c r="J197" s="22" t="s">
        <v>250</v>
      </c>
      <c r="K197" s="2" t="str">
        <f>VLOOKUP(TodosLosNodos[[#This Row],[ID Padre]],TodosLosNodos[[Código]:[Nombre]],2,FALSE)</f>
        <v>Ministerio del Interior</v>
      </c>
      <c r="L197" s="2" t="s">
        <v>30</v>
      </c>
      <c r="M197" s="2" t="s">
        <v>31</v>
      </c>
      <c r="N197" s="2" t="str">
        <f t="shared" si="3"/>
        <v>NO</v>
      </c>
      <c r="O197" s="1" t="s">
        <v>25</v>
      </c>
    </row>
    <row r="198" spans="2:21" x14ac:dyDescent="0.2">
      <c r="B198" s="2" t="s">
        <v>20</v>
      </c>
      <c r="C198" s="23">
        <f>COUNTIFS(TodosLosNodos[Código],TodosLosNodos[[#This Row],[Código]],TodosLosNodos[Baja],"")</f>
        <v>1</v>
      </c>
      <c r="E198" s="6"/>
      <c r="H198" s="2" t="s">
        <v>282</v>
      </c>
      <c r="I198" s="2" t="s">
        <v>283</v>
      </c>
      <c r="J198" s="22" t="s">
        <v>250</v>
      </c>
      <c r="K198" s="2" t="str">
        <f>VLOOKUP(TodosLosNodos[[#This Row],[ID Padre]],TodosLosNodos[[Código]:[Nombre]],2,FALSE)</f>
        <v>Ministerio del Interior</v>
      </c>
      <c r="L198" s="2" t="s">
        <v>30</v>
      </c>
      <c r="M198" s="2" t="s">
        <v>31</v>
      </c>
      <c r="N198" s="2" t="str">
        <f t="shared" si="3"/>
        <v>NO</v>
      </c>
      <c r="O198" s="1" t="s">
        <v>25</v>
      </c>
    </row>
    <row r="199" spans="2:21" x14ac:dyDescent="0.2">
      <c r="B199" s="2" t="s">
        <v>20</v>
      </c>
      <c r="C199" s="23">
        <f>COUNTIFS(TodosLosNodos[Código],TodosLosNodos[[#This Row],[Código]],TodosLosNodos[Baja],"")</f>
        <v>1</v>
      </c>
      <c r="E199" s="6"/>
      <c r="H199" s="2">
        <v>6045</v>
      </c>
      <c r="I199" s="2" t="s">
        <v>284</v>
      </c>
      <c r="J199" s="22" t="s">
        <v>252</v>
      </c>
      <c r="K199" s="2" t="str">
        <f>VLOOKUP(TodosLosNodos[[#This Row],[ID Padre]],TodosLosNodos[[Código]:[Nombre]],2,FALSE)</f>
        <v>Dirección General de Fiscalización de Empresas</v>
      </c>
      <c r="L199" s="2" t="s">
        <v>250</v>
      </c>
      <c r="M199" s="2" t="s">
        <v>251</v>
      </c>
      <c r="N199" s="2" t="str">
        <f t="shared" si="3"/>
        <v>SI</v>
      </c>
      <c r="O199" s="1" t="s">
        <v>25</v>
      </c>
    </row>
    <row r="200" spans="2:21" x14ac:dyDescent="0.2">
      <c r="B200" s="2" t="s">
        <v>20</v>
      </c>
      <c r="C200" s="23">
        <f>COUNTIFS(TodosLosNodos[Código],TodosLosNodos[[#This Row],[Código]],TodosLosNodos[Baja],"")</f>
        <v>1</v>
      </c>
      <c r="D200" s="1" t="s">
        <v>134</v>
      </c>
      <c r="E200" s="6">
        <v>44189</v>
      </c>
      <c r="H200" s="2">
        <v>5167</v>
      </c>
      <c r="I200" s="2" t="s">
        <v>285</v>
      </c>
      <c r="J200" s="22" t="s">
        <v>264</v>
      </c>
      <c r="K200" s="2" t="str">
        <f>VLOOKUP(TodosLosNodos[[#This Row],[ID Padre]],TodosLosNodos[[Código]:[Nombre]],2,FALSE)</f>
        <v>Dirección Nacional de Migración</v>
      </c>
      <c r="L200" s="2" t="s">
        <v>250</v>
      </c>
      <c r="M200" s="2" t="s">
        <v>251</v>
      </c>
      <c r="N200" s="2" t="str">
        <f t="shared" si="3"/>
        <v>SI</v>
      </c>
      <c r="O200" s="1" t="s">
        <v>73</v>
      </c>
      <c r="P200" s="7"/>
      <c r="Q200" s="7"/>
      <c r="R200" s="7"/>
      <c r="S200" s="7" t="s">
        <v>286</v>
      </c>
      <c r="T200" s="6"/>
      <c r="U200" s="7"/>
    </row>
    <row r="201" spans="2:21" x14ac:dyDescent="0.2">
      <c r="B201" s="2" t="s">
        <v>20</v>
      </c>
      <c r="C201" s="23">
        <f>COUNTIFS(TodosLosNodos[Código],TodosLosNodos[[#This Row],[Código]],TodosLosNodos[Baja],"")</f>
        <v>1</v>
      </c>
      <c r="D201" s="1" t="s">
        <v>134</v>
      </c>
      <c r="E201" s="6">
        <v>44189</v>
      </c>
      <c r="H201" s="2">
        <v>4703</v>
      </c>
      <c r="I201" s="2" t="s">
        <v>287</v>
      </c>
      <c r="J201" s="22" t="s">
        <v>264</v>
      </c>
      <c r="K201" s="2" t="str">
        <f>VLOOKUP(TodosLosNodos[[#This Row],[ID Padre]],TodosLosNodos[[Código]:[Nombre]],2,FALSE)</f>
        <v>Dirección Nacional de Migración</v>
      </c>
      <c r="L201" s="2" t="s">
        <v>250</v>
      </c>
      <c r="M201" s="2" t="s">
        <v>251</v>
      </c>
      <c r="N201" s="2" t="str">
        <f t="shared" si="3"/>
        <v>SI</v>
      </c>
      <c r="O201" s="1" t="s">
        <v>73</v>
      </c>
      <c r="P201" s="7"/>
      <c r="Q201" s="7"/>
      <c r="R201" s="7"/>
      <c r="S201" s="7" t="s">
        <v>286</v>
      </c>
      <c r="T201" s="6"/>
      <c r="U201" s="7"/>
    </row>
    <row r="202" spans="2:21" x14ac:dyDescent="0.2">
      <c r="B202" s="2" t="s">
        <v>20</v>
      </c>
      <c r="C202" s="23">
        <f>COUNTIFS(TodosLosNodos[Código],TodosLosNodos[[#This Row],[Código]],TodosLosNodos[Baja],"")</f>
        <v>1</v>
      </c>
      <c r="D202" s="1" t="s">
        <v>134</v>
      </c>
      <c r="E202" s="6">
        <v>44189</v>
      </c>
      <c r="H202" s="2">
        <v>2599</v>
      </c>
      <c r="I202" s="2" t="s">
        <v>288</v>
      </c>
      <c r="J202" s="22" t="s">
        <v>264</v>
      </c>
      <c r="K202" s="2" t="str">
        <f>VLOOKUP(TodosLosNodos[[#This Row],[ID Padre]],TodosLosNodos[[Código]:[Nombre]],2,FALSE)</f>
        <v>Dirección Nacional de Migración</v>
      </c>
      <c r="L202" s="2" t="s">
        <v>250</v>
      </c>
      <c r="M202" s="2" t="s">
        <v>251</v>
      </c>
      <c r="N202" s="2" t="str">
        <f t="shared" si="3"/>
        <v>SI</v>
      </c>
      <c r="O202" s="1" t="s">
        <v>73</v>
      </c>
      <c r="P202" s="7"/>
      <c r="Q202" s="7"/>
      <c r="R202" s="7"/>
      <c r="S202" s="7" t="s">
        <v>286</v>
      </c>
      <c r="T202" s="6"/>
      <c r="U202" s="7"/>
    </row>
    <row r="203" spans="2:21" x14ac:dyDescent="0.2">
      <c r="B203" s="2" t="s">
        <v>20</v>
      </c>
      <c r="C203" s="23">
        <f>COUNTIFS(TodosLosNodos[Código],TodosLosNodos[[#This Row],[Código]],TodosLosNodos[Baja],"")</f>
        <v>1</v>
      </c>
      <c r="E203" s="6"/>
      <c r="H203" s="2">
        <v>5136</v>
      </c>
      <c r="I203" s="2" t="s">
        <v>289</v>
      </c>
      <c r="J203" s="22" t="s">
        <v>264</v>
      </c>
      <c r="K203" s="2" t="str">
        <f>VLOOKUP(TodosLosNodos[[#This Row],[ID Padre]],TodosLosNodos[[Código]:[Nombre]],2,FALSE)</f>
        <v>Dirección Nacional de Migración</v>
      </c>
      <c r="L203" s="2" t="s">
        <v>250</v>
      </c>
      <c r="M203" s="2" t="s">
        <v>251</v>
      </c>
      <c r="N203" s="2" t="str">
        <f t="shared" si="3"/>
        <v>SI</v>
      </c>
      <c r="O203" s="1" t="s">
        <v>25</v>
      </c>
    </row>
    <row r="204" spans="2:21" x14ac:dyDescent="0.2">
      <c r="B204" s="2" t="s">
        <v>20</v>
      </c>
      <c r="C204" s="23">
        <f>COUNTIFS(TodosLosNodos[Código],TodosLosNodos[[#This Row],[Código]],TodosLosNodos[Baja],"")</f>
        <v>1</v>
      </c>
      <c r="E204" s="6"/>
      <c r="H204" s="2">
        <v>4309</v>
      </c>
      <c r="I204" s="2" t="s">
        <v>290</v>
      </c>
      <c r="J204" s="22" t="s">
        <v>264</v>
      </c>
      <c r="K204" s="2" t="str">
        <f>VLOOKUP(TodosLosNodos[[#This Row],[ID Padre]],TodosLosNodos[[Código]:[Nombre]],2,FALSE)</f>
        <v>Dirección Nacional de Migración</v>
      </c>
      <c r="L204" s="2" t="s">
        <v>250</v>
      </c>
      <c r="M204" s="2" t="s">
        <v>251</v>
      </c>
      <c r="N204" s="2" t="str">
        <f t="shared" si="3"/>
        <v>SI</v>
      </c>
      <c r="O204" s="1" t="s">
        <v>25</v>
      </c>
    </row>
    <row r="205" spans="2:21" x14ac:dyDescent="0.2">
      <c r="B205" s="2" t="s">
        <v>20</v>
      </c>
      <c r="C205" s="23">
        <f>COUNTIFS(TodosLosNodos[Código],TodosLosNodos[[#This Row],[Código]],TodosLosNodos[Baja],"")</f>
        <v>1</v>
      </c>
      <c r="E205" s="6"/>
      <c r="H205" s="2">
        <v>5021</v>
      </c>
      <c r="I205" s="2" t="s">
        <v>291</v>
      </c>
      <c r="J205" s="22" t="s">
        <v>264</v>
      </c>
      <c r="K205" s="2" t="str">
        <f>VLOOKUP(TodosLosNodos[[#This Row],[ID Padre]],TodosLosNodos[[Código]:[Nombre]],2,FALSE)</f>
        <v>Dirección Nacional de Migración</v>
      </c>
      <c r="L205" s="2" t="s">
        <v>250</v>
      </c>
      <c r="M205" s="2" t="s">
        <v>251</v>
      </c>
      <c r="N205" s="2" t="str">
        <f t="shared" si="3"/>
        <v>SI</v>
      </c>
      <c r="O205" s="1" t="s">
        <v>25</v>
      </c>
    </row>
    <row r="206" spans="2:21" x14ac:dyDescent="0.2">
      <c r="B206" s="2" t="s">
        <v>20</v>
      </c>
      <c r="C206" s="23">
        <f>COUNTIFS(TodosLosNodos[Código],TodosLosNodos[[#This Row],[Código]],TodosLosNodos[Baja],"")</f>
        <v>1</v>
      </c>
      <c r="E206" s="6"/>
      <c r="H206" s="2">
        <v>5278</v>
      </c>
      <c r="I206" s="2" t="s">
        <v>292</v>
      </c>
      <c r="J206" s="22" t="s">
        <v>264</v>
      </c>
      <c r="K206" s="2" t="str">
        <f>VLOOKUP(TodosLosNodos[[#This Row],[ID Padre]],TodosLosNodos[[Código]:[Nombre]],2,FALSE)</f>
        <v>Dirección Nacional de Migración</v>
      </c>
      <c r="L206" s="2" t="s">
        <v>250</v>
      </c>
      <c r="M206" s="2" t="s">
        <v>251</v>
      </c>
      <c r="N206" s="2" t="str">
        <f t="shared" si="3"/>
        <v>SI</v>
      </c>
      <c r="O206" s="1" t="s">
        <v>25</v>
      </c>
    </row>
    <row r="207" spans="2:21" x14ac:dyDescent="0.2">
      <c r="B207" s="2" t="s">
        <v>20</v>
      </c>
      <c r="C207" s="23">
        <f>COUNTIFS(TodosLosNodos[Código],TodosLosNodos[[#This Row],[Código]],TodosLosNodos[Baja],"")</f>
        <v>1</v>
      </c>
      <c r="E207" s="6"/>
      <c r="H207" s="2">
        <v>261</v>
      </c>
      <c r="I207" s="2" t="s">
        <v>293</v>
      </c>
      <c r="J207" s="22" t="s">
        <v>264</v>
      </c>
      <c r="K207" s="2" t="str">
        <f>VLOOKUP(TodosLosNodos[[#This Row],[ID Padre]],TodosLosNodos[[Código]:[Nombre]],2,FALSE)</f>
        <v>Dirección Nacional de Migración</v>
      </c>
      <c r="L207" s="2" t="s">
        <v>250</v>
      </c>
      <c r="M207" s="2" t="s">
        <v>251</v>
      </c>
      <c r="N207" s="2" t="str">
        <f t="shared" si="3"/>
        <v>SI</v>
      </c>
      <c r="O207" s="1" t="s">
        <v>25</v>
      </c>
    </row>
    <row r="208" spans="2:21" x14ac:dyDescent="0.2">
      <c r="B208" s="2" t="s">
        <v>20</v>
      </c>
      <c r="C208" s="23">
        <f>COUNTIFS(TodosLosNodos[Código],TodosLosNodos[[#This Row],[Código]],TodosLosNodos[Baja],"")</f>
        <v>1</v>
      </c>
      <c r="E208" s="6"/>
      <c r="H208" s="2">
        <v>4707</v>
      </c>
      <c r="I208" s="2" t="s">
        <v>294</v>
      </c>
      <c r="J208" s="22" t="s">
        <v>264</v>
      </c>
      <c r="K208" s="2" t="str">
        <f>VLOOKUP(TodosLosNodos[[#This Row],[ID Padre]],TodosLosNodos[[Código]:[Nombre]],2,FALSE)</f>
        <v>Dirección Nacional de Migración</v>
      </c>
      <c r="L208" s="2" t="s">
        <v>250</v>
      </c>
      <c r="M208" s="2" t="s">
        <v>251</v>
      </c>
      <c r="N208" s="2" t="str">
        <f t="shared" si="3"/>
        <v>SI</v>
      </c>
      <c r="O208" s="1" t="s">
        <v>25</v>
      </c>
    </row>
    <row r="209" spans="2:21" x14ac:dyDescent="0.2">
      <c r="B209" s="2" t="s">
        <v>20</v>
      </c>
      <c r="C209" s="23">
        <f>COUNTIFS(TodosLosNodos[Código],TodosLosNodos[[#This Row],[Código]],TodosLosNodos[Baja],"")</f>
        <v>1</v>
      </c>
      <c r="E209" s="6"/>
      <c r="H209" s="2">
        <v>4975</v>
      </c>
      <c r="I209" s="2" t="s">
        <v>295</v>
      </c>
      <c r="J209" s="22" t="s">
        <v>264</v>
      </c>
      <c r="K209" s="2" t="str">
        <f>VLOOKUP(TodosLosNodos[[#This Row],[ID Padre]],TodosLosNodos[[Código]:[Nombre]],2,FALSE)</f>
        <v>Dirección Nacional de Migración</v>
      </c>
      <c r="L209" s="2" t="s">
        <v>250</v>
      </c>
      <c r="M209" s="2" t="s">
        <v>251</v>
      </c>
      <c r="N209" s="2" t="str">
        <f t="shared" si="3"/>
        <v>SI</v>
      </c>
      <c r="O209" s="1" t="s">
        <v>25</v>
      </c>
    </row>
    <row r="210" spans="2:21" x14ac:dyDescent="0.2">
      <c r="B210" s="2" t="s">
        <v>20</v>
      </c>
      <c r="C210" s="23">
        <f>COUNTIFS(TodosLosNodos[Código],TodosLosNodos[[#This Row],[Código]],TodosLosNodos[Baja],"")</f>
        <v>1</v>
      </c>
      <c r="E210" s="6"/>
      <c r="H210" s="2">
        <v>4705</v>
      </c>
      <c r="I210" s="2" t="s">
        <v>296</v>
      </c>
      <c r="J210" s="22" t="s">
        <v>264</v>
      </c>
      <c r="K210" s="2" t="str">
        <f>VLOOKUP(TodosLosNodos[[#This Row],[ID Padre]],TodosLosNodos[[Código]:[Nombre]],2,FALSE)</f>
        <v>Dirección Nacional de Migración</v>
      </c>
      <c r="L210" s="2" t="s">
        <v>250</v>
      </c>
      <c r="M210" s="2" t="s">
        <v>251</v>
      </c>
      <c r="N210" s="2" t="str">
        <f t="shared" si="3"/>
        <v>SI</v>
      </c>
      <c r="O210" s="1" t="s">
        <v>25</v>
      </c>
    </row>
    <row r="211" spans="2:21" x14ac:dyDescent="0.2">
      <c r="B211" s="2" t="s">
        <v>20</v>
      </c>
      <c r="C211" s="23">
        <f>COUNTIFS(TodosLosNodos[Código],TodosLosNodos[[#This Row],[Código]],TodosLosNodos[Baja],"")</f>
        <v>1</v>
      </c>
      <c r="E211" s="6"/>
      <c r="H211" s="2">
        <v>304</v>
      </c>
      <c r="I211" s="2" t="s">
        <v>297</v>
      </c>
      <c r="J211" s="22" t="s">
        <v>258</v>
      </c>
      <c r="K211" s="2" t="str">
        <f>VLOOKUP(TodosLosNodos[[#This Row],[ID Padre]],TodosLosNodos[[Código]:[Nombre]],2,FALSE)</f>
        <v>Dirección Nacional de Bomberos</v>
      </c>
      <c r="L211" s="2" t="s">
        <v>250</v>
      </c>
      <c r="M211" s="2" t="s">
        <v>251</v>
      </c>
      <c r="N211" s="2" t="str">
        <f t="shared" si="3"/>
        <v>SI</v>
      </c>
      <c r="O211" s="1" t="s">
        <v>25</v>
      </c>
    </row>
    <row r="212" spans="2:21" x14ac:dyDescent="0.2">
      <c r="B212" s="2" t="s">
        <v>20</v>
      </c>
      <c r="C212" s="23">
        <f>COUNTIFS(TodosLosNodos[Código],TodosLosNodos[[#This Row],[Código]],TodosLosNodos[Baja],"")</f>
        <v>1</v>
      </c>
      <c r="E212" s="6"/>
      <c r="H212" s="2">
        <v>2179</v>
      </c>
      <c r="I212" s="2" t="s">
        <v>298</v>
      </c>
      <c r="J212" s="22" t="s">
        <v>258</v>
      </c>
      <c r="K212" s="2" t="str">
        <f>VLOOKUP(TodosLosNodos[[#This Row],[ID Padre]],TodosLosNodos[[Código]:[Nombre]],2,FALSE)</f>
        <v>Dirección Nacional de Bomberos</v>
      </c>
      <c r="L212" s="2" t="s">
        <v>250</v>
      </c>
      <c r="M212" s="2" t="s">
        <v>251</v>
      </c>
      <c r="N212" s="2" t="str">
        <f t="shared" si="3"/>
        <v>SI</v>
      </c>
      <c r="O212" s="1" t="s">
        <v>25</v>
      </c>
    </row>
    <row r="213" spans="2:21" x14ac:dyDescent="0.2">
      <c r="B213" s="2" t="s">
        <v>20</v>
      </c>
      <c r="C213" s="23">
        <f>COUNTIFS(TodosLosNodos[Código],TodosLosNodos[[#This Row],[Código]],TodosLosNodos[Baja],"")</f>
        <v>1</v>
      </c>
      <c r="E213" s="6"/>
      <c r="H213" s="2">
        <v>2176</v>
      </c>
      <c r="I213" s="2" t="s">
        <v>299</v>
      </c>
      <c r="J213" s="22" t="s">
        <v>258</v>
      </c>
      <c r="K213" s="2" t="str">
        <f>VLOOKUP(TodosLosNodos[[#This Row],[ID Padre]],TodosLosNodos[[Código]:[Nombre]],2,FALSE)</f>
        <v>Dirección Nacional de Bomberos</v>
      </c>
      <c r="L213" s="2" t="s">
        <v>250</v>
      </c>
      <c r="M213" s="2" t="s">
        <v>251</v>
      </c>
      <c r="N213" s="2" t="str">
        <f t="shared" si="3"/>
        <v>SI</v>
      </c>
      <c r="O213" s="1" t="s">
        <v>25</v>
      </c>
    </row>
    <row r="214" spans="2:21" x14ac:dyDescent="0.2">
      <c r="B214" s="2" t="s">
        <v>20</v>
      </c>
      <c r="C214" s="23">
        <f>COUNTIFS(TodosLosNodos[Código],TodosLosNodos[[#This Row],[Código]],TodosLosNodos[Baja],"")</f>
        <v>1</v>
      </c>
      <c r="E214" s="6"/>
      <c r="H214" s="2">
        <v>2177</v>
      </c>
      <c r="I214" s="2" t="s">
        <v>300</v>
      </c>
      <c r="J214" s="22" t="s">
        <v>258</v>
      </c>
      <c r="K214" s="2" t="str">
        <f>VLOOKUP(TodosLosNodos[[#This Row],[ID Padre]],TodosLosNodos[[Código]:[Nombre]],2,FALSE)</f>
        <v>Dirección Nacional de Bomberos</v>
      </c>
      <c r="L214" s="2" t="s">
        <v>250</v>
      </c>
      <c r="M214" s="2" t="s">
        <v>251</v>
      </c>
      <c r="N214" s="2" t="str">
        <f t="shared" si="3"/>
        <v>SI</v>
      </c>
      <c r="O214" s="1" t="s">
        <v>25</v>
      </c>
    </row>
    <row r="215" spans="2:21" x14ac:dyDescent="0.2">
      <c r="B215" s="2" t="s">
        <v>20</v>
      </c>
      <c r="C215" s="23">
        <f>COUNTIFS(TodosLosNodos[Código],TodosLosNodos[[#This Row],[Código]],TodosLosNodos[Baja],"")</f>
        <v>1</v>
      </c>
      <c r="E215" s="6"/>
      <c r="H215" s="2">
        <v>2178</v>
      </c>
      <c r="I215" s="2" t="s">
        <v>301</v>
      </c>
      <c r="J215" s="22" t="s">
        <v>258</v>
      </c>
      <c r="K215" s="2" t="str">
        <f>VLOOKUP(TodosLosNodos[[#This Row],[ID Padre]],TodosLosNodos[[Código]:[Nombre]],2,FALSE)</f>
        <v>Dirección Nacional de Bomberos</v>
      </c>
      <c r="L215" s="2" t="s">
        <v>250</v>
      </c>
      <c r="M215" s="2" t="s">
        <v>251</v>
      </c>
      <c r="N215" s="2" t="str">
        <f t="shared" si="3"/>
        <v>SI</v>
      </c>
      <c r="O215" s="1" t="s">
        <v>25</v>
      </c>
    </row>
    <row r="216" spans="2:21" x14ac:dyDescent="0.2">
      <c r="B216" s="2" t="s">
        <v>20</v>
      </c>
      <c r="C216" s="23">
        <f>COUNTIFS(TodosLosNodos[Código],TodosLosNodos[[#This Row],[Código]],TodosLosNodos[Baja],"")</f>
        <v>1</v>
      </c>
      <c r="E216" s="6"/>
      <c r="H216" s="2">
        <v>2605</v>
      </c>
      <c r="I216" s="2" t="s">
        <v>302</v>
      </c>
      <c r="J216" s="22" t="s">
        <v>258</v>
      </c>
      <c r="K216" s="2" t="str">
        <f>VLOOKUP(TodosLosNodos[[#This Row],[ID Padre]],TodosLosNodos[[Código]:[Nombre]],2,FALSE)</f>
        <v>Dirección Nacional de Bomberos</v>
      </c>
      <c r="L216" s="2" t="s">
        <v>250</v>
      </c>
      <c r="M216" s="2" t="s">
        <v>251</v>
      </c>
      <c r="N216" s="2" t="str">
        <f t="shared" si="3"/>
        <v>SI</v>
      </c>
      <c r="O216" s="1" t="s">
        <v>25</v>
      </c>
    </row>
    <row r="217" spans="2:21" x14ac:dyDescent="0.2">
      <c r="B217" s="2" t="s">
        <v>20</v>
      </c>
      <c r="C217" s="23">
        <f>COUNTIFS(TodosLosNodos[Código],TodosLosNodos[[#This Row],[Código]],TodosLosNodos[Baja],"")</f>
        <v>1</v>
      </c>
      <c r="E217" s="6"/>
      <c r="H217" s="2">
        <v>2028</v>
      </c>
      <c r="I217" s="2" t="s">
        <v>303</v>
      </c>
      <c r="J217" s="22" t="s">
        <v>258</v>
      </c>
      <c r="K217" s="2" t="str">
        <f>VLOOKUP(TodosLosNodos[[#This Row],[ID Padre]],TodosLosNodos[[Código]:[Nombre]],2,FALSE)</f>
        <v>Dirección Nacional de Bomberos</v>
      </c>
      <c r="L217" s="2" t="s">
        <v>250</v>
      </c>
      <c r="M217" s="2" t="s">
        <v>251</v>
      </c>
      <c r="N217" s="2" t="str">
        <f t="shared" si="3"/>
        <v>SI</v>
      </c>
      <c r="O217" s="1" t="s">
        <v>25</v>
      </c>
    </row>
    <row r="218" spans="2:21" x14ac:dyDescent="0.2">
      <c r="B218" s="2" t="s">
        <v>20</v>
      </c>
      <c r="C218" s="23">
        <f>COUNTIFS(TodosLosNodos[Código],TodosLosNodos[[#This Row],[Código]],TodosLosNodos[Baja],"")</f>
        <v>1</v>
      </c>
      <c r="E218" s="6"/>
      <c r="H218" s="2">
        <v>2472</v>
      </c>
      <c r="I218" s="2" t="s">
        <v>304</v>
      </c>
      <c r="J218" s="22" t="s">
        <v>268</v>
      </c>
      <c r="K218" s="2" t="str">
        <f>VLOOKUP(TodosLosNodos[[#This Row],[ID Padre]],TodosLosNodos[[Código]:[Nombre]],2,FALSE)</f>
        <v>Dirección Nacional de la Educación Policial</v>
      </c>
      <c r="L218" s="2" t="s">
        <v>250</v>
      </c>
      <c r="M218" s="2" t="s">
        <v>251</v>
      </c>
      <c r="N218" s="2" t="str">
        <f t="shared" si="3"/>
        <v>SI</v>
      </c>
      <c r="O218" s="1" t="s">
        <v>25</v>
      </c>
    </row>
    <row r="219" spans="2:21" x14ac:dyDescent="0.2">
      <c r="B219" s="2" t="s">
        <v>20</v>
      </c>
      <c r="C219" s="23">
        <f>COUNTIFS(TodosLosNodos[Código],TodosLosNodos[[#This Row],[Código]],TodosLosNodos[Baja],"")</f>
        <v>1</v>
      </c>
      <c r="E219" s="6"/>
      <c r="H219" s="2">
        <v>2441</v>
      </c>
      <c r="I219" s="2" t="s">
        <v>305</v>
      </c>
      <c r="J219" s="22" t="s">
        <v>268</v>
      </c>
      <c r="K219" s="2" t="str">
        <f>VLOOKUP(TodosLosNodos[[#This Row],[ID Padre]],TodosLosNodos[[Código]:[Nombre]],2,FALSE)</f>
        <v>Dirección Nacional de la Educación Policial</v>
      </c>
      <c r="L219" s="2" t="s">
        <v>250</v>
      </c>
      <c r="M219" s="2" t="s">
        <v>251</v>
      </c>
      <c r="N219" s="2" t="str">
        <f t="shared" si="3"/>
        <v>SI</v>
      </c>
      <c r="O219" s="1" t="s">
        <v>25</v>
      </c>
    </row>
    <row r="220" spans="2:21" x14ac:dyDescent="0.2">
      <c r="B220" s="2" t="s">
        <v>20</v>
      </c>
      <c r="C220" s="23">
        <f>COUNTIFS(TodosLosNodos[Código],TodosLosNodos[[#This Row],[Código]],TodosLosNodos[Baja],"")</f>
        <v>1</v>
      </c>
      <c r="E220" s="6"/>
      <c r="H220" s="2">
        <v>2922</v>
      </c>
      <c r="I220" s="2" t="s">
        <v>306</v>
      </c>
      <c r="J220" s="22" t="s">
        <v>268</v>
      </c>
      <c r="K220" s="2" t="str">
        <f>VLOOKUP(TodosLosNodos[[#This Row],[ID Padre]],TodosLosNodos[[Código]:[Nombre]],2,FALSE)</f>
        <v>Dirección Nacional de la Educación Policial</v>
      </c>
      <c r="L220" s="2" t="s">
        <v>250</v>
      </c>
      <c r="M220" s="2" t="s">
        <v>251</v>
      </c>
      <c r="N220" s="2" t="str">
        <f t="shared" si="3"/>
        <v>SI</v>
      </c>
      <c r="O220" s="1" t="s">
        <v>25</v>
      </c>
    </row>
    <row r="221" spans="2:21" x14ac:dyDescent="0.2">
      <c r="B221" s="2" t="s">
        <v>20</v>
      </c>
      <c r="C221" s="23">
        <f>COUNTIFS(TodosLosNodos[Código],TodosLosNodos[[#This Row],[Código]],TodosLosNodos[Baja],"")</f>
        <v>1</v>
      </c>
      <c r="D221" s="1" t="s">
        <v>308</v>
      </c>
      <c r="E221" s="6">
        <v>44636</v>
      </c>
      <c r="G221" s="1" t="s">
        <v>309</v>
      </c>
      <c r="H221" s="2">
        <v>328</v>
      </c>
      <c r="I221" s="2" t="s">
        <v>307</v>
      </c>
      <c r="J221" s="22" t="s">
        <v>250</v>
      </c>
      <c r="K221" s="2" t="s">
        <v>251</v>
      </c>
      <c r="L221" s="2" t="s">
        <v>30</v>
      </c>
      <c r="M221" s="2" t="s">
        <v>31</v>
      </c>
      <c r="N221" s="2" t="str">
        <f t="shared" si="3"/>
        <v>SI</v>
      </c>
      <c r="O221" s="1" t="s">
        <v>25</v>
      </c>
    </row>
    <row r="222" spans="2:21" x14ac:dyDescent="0.2">
      <c r="B222" s="2" t="s">
        <v>20</v>
      </c>
      <c r="C222" s="23">
        <f>COUNTIFS(TodosLosNodos[Código],TodosLosNodos[[#This Row],[Código]],TodosLosNodos[Baja],"")</f>
        <v>1</v>
      </c>
      <c r="E222" s="6"/>
      <c r="H222" s="2">
        <v>5147</v>
      </c>
      <c r="I222" s="2" t="s">
        <v>310</v>
      </c>
      <c r="J222" s="22" t="s">
        <v>268</v>
      </c>
      <c r="K222" s="2" t="str">
        <f>VLOOKUP(TodosLosNodos[[#This Row],[ID Padre]],TodosLosNodos[[Código]:[Nombre]],2,FALSE)</f>
        <v>Dirección Nacional de la Educación Policial</v>
      </c>
      <c r="L222" s="2" t="s">
        <v>250</v>
      </c>
      <c r="M222" s="2" t="s">
        <v>251</v>
      </c>
      <c r="N222" s="2" t="str">
        <f t="shared" si="3"/>
        <v>SI</v>
      </c>
      <c r="O222" s="1" t="s">
        <v>25</v>
      </c>
    </row>
    <row r="223" spans="2:21" x14ac:dyDescent="0.2">
      <c r="B223" s="2" t="s">
        <v>20</v>
      </c>
      <c r="C223" s="23">
        <f>COUNTIFS(TodosLosNodos[Código],TodosLosNodos[[#This Row],[Código]],TodosLosNodos[Baja],"")</f>
        <v>1</v>
      </c>
      <c r="E223" s="6">
        <v>0</v>
      </c>
      <c r="H223" s="2">
        <v>606</v>
      </c>
      <c r="I223" s="2" t="s">
        <v>311</v>
      </c>
      <c r="J223" s="22" t="s">
        <v>260</v>
      </c>
      <c r="K223" s="2" t="str">
        <f>VLOOKUP(TodosLosNodos[[#This Row],[ID Padre]],TodosLosNodos[[Código]:[Nombre]],2,FALSE)</f>
        <v>Dirección Nacional de Identificación Civil</v>
      </c>
      <c r="L223" s="2" t="s">
        <v>250</v>
      </c>
      <c r="M223" s="2" t="s">
        <v>251</v>
      </c>
      <c r="N223" s="2" t="str">
        <f t="shared" si="3"/>
        <v>SI</v>
      </c>
      <c r="O223" s="1" t="s">
        <v>73</v>
      </c>
      <c r="P223" s="7"/>
      <c r="Q223" s="7"/>
      <c r="R223" s="7"/>
      <c r="S223" s="7"/>
      <c r="T223" s="6"/>
      <c r="U223" s="7"/>
    </row>
    <row r="224" spans="2:21" x14ac:dyDescent="0.2">
      <c r="B224" s="2" t="s">
        <v>20</v>
      </c>
      <c r="C224" s="23">
        <f>COUNTIFS(TodosLosNodos[Código],TodosLosNodos[[#This Row],[Código]],TodosLosNodos[Baja],"")</f>
        <v>1</v>
      </c>
      <c r="E224" s="6">
        <v>0</v>
      </c>
      <c r="H224" s="2">
        <v>628</v>
      </c>
      <c r="I224" s="2" t="s">
        <v>312</v>
      </c>
      <c r="J224" s="22" t="s">
        <v>260</v>
      </c>
      <c r="K224" s="2" t="str">
        <f>VLOOKUP(TodosLosNodos[[#This Row],[ID Padre]],TodosLosNodos[[Código]:[Nombre]],2,FALSE)</f>
        <v>Dirección Nacional de Identificación Civil</v>
      </c>
      <c r="L224" s="2" t="s">
        <v>250</v>
      </c>
      <c r="M224" s="2" t="s">
        <v>251</v>
      </c>
      <c r="N224" s="2" t="str">
        <f t="shared" si="3"/>
        <v>SI</v>
      </c>
      <c r="O224" s="1" t="s">
        <v>73</v>
      </c>
      <c r="P224" s="7"/>
      <c r="Q224" s="7"/>
      <c r="R224" s="7"/>
      <c r="S224" s="7"/>
      <c r="T224" s="6"/>
      <c r="U224" s="7"/>
    </row>
    <row r="225" spans="2:15" x14ac:dyDescent="0.2">
      <c r="B225" s="2" t="s">
        <v>20</v>
      </c>
      <c r="C225" s="23">
        <f>COUNTIFS(TodosLosNodos[Código],TodosLosNodos[[#This Row],[Código]],TodosLosNodos[Baja],"")</f>
        <v>1</v>
      </c>
      <c r="E225" s="6"/>
      <c r="H225" s="2">
        <v>607</v>
      </c>
      <c r="I225" s="2" t="s">
        <v>313</v>
      </c>
      <c r="J225" s="22" t="s">
        <v>260</v>
      </c>
      <c r="K225" s="2" t="str">
        <f>VLOOKUP(TodosLosNodos[[#This Row],[ID Padre]],TodosLosNodos[[Código]:[Nombre]],2,FALSE)</f>
        <v>Dirección Nacional de Identificación Civil</v>
      </c>
      <c r="L225" s="2" t="s">
        <v>250</v>
      </c>
      <c r="M225" s="2" t="s">
        <v>251</v>
      </c>
      <c r="N225" s="2" t="str">
        <f t="shared" si="3"/>
        <v>SI</v>
      </c>
      <c r="O225" s="1" t="s">
        <v>25</v>
      </c>
    </row>
    <row r="226" spans="2:15" x14ac:dyDescent="0.2">
      <c r="B226" s="2" t="s">
        <v>20</v>
      </c>
      <c r="C226" s="23">
        <f>COUNTIFS(TodosLosNodos[Código],TodosLosNodos[[#This Row],[Código]],TodosLosNodos[Baja],"")</f>
        <v>1</v>
      </c>
      <c r="E226" s="6"/>
      <c r="H226" s="2">
        <v>5081</v>
      </c>
      <c r="I226" s="2" t="s">
        <v>314</v>
      </c>
      <c r="J226" s="22" t="s">
        <v>260</v>
      </c>
      <c r="K226" s="2" t="str">
        <f>VLOOKUP(TodosLosNodos[[#This Row],[ID Padre]],TodosLosNodos[[Código]:[Nombre]],2,FALSE)</f>
        <v>Dirección Nacional de Identificación Civil</v>
      </c>
      <c r="L226" s="2" t="s">
        <v>250</v>
      </c>
      <c r="M226" s="2" t="s">
        <v>251</v>
      </c>
      <c r="N226" s="2" t="str">
        <f t="shared" si="3"/>
        <v>SI</v>
      </c>
      <c r="O226" s="1" t="s">
        <v>25</v>
      </c>
    </row>
    <row r="227" spans="2:15" x14ac:dyDescent="0.2">
      <c r="B227" s="2" t="s">
        <v>20</v>
      </c>
      <c r="C227" s="23">
        <f>COUNTIFS(TodosLosNodos[Código],TodosLosNodos[[#This Row],[Código]],TodosLosNodos[Baja],"")</f>
        <v>1</v>
      </c>
      <c r="E227" s="6"/>
      <c r="H227" s="2">
        <v>5088</v>
      </c>
      <c r="I227" s="2" t="s">
        <v>315</v>
      </c>
      <c r="J227" s="22" t="s">
        <v>260</v>
      </c>
      <c r="K227" s="2" t="str">
        <f>VLOOKUP(TodosLosNodos[[#This Row],[ID Padre]],TodosLosNodos[[Código]:[Nombre]],2,FALSE)</f>
        <v>Dirección Nacional de Identificación Civil</v>
      </c>
      <c r="L227" s="2" t="s">
        <v>250</v>
      </c>
      <c r="M227" s="2" t="s">
        <v>251</v>
      </c>
      <c r="N227" s="2" t="str">
        <f t="shared" si="3"/>
        <v>SI</v>
      </c>
      <c r="O227" s="1" t="s">
        <v>25</v>
      </c>
    </row>
    <row r="228" spans="2:15" x14ac:dyDescent="0.2">
      <c r="B228" s="2" t="s">
        <v>20</v>
      </c>
      <c r="C228" s="23">
        <f>COUNTIFS(TodosLosNodos[Código],TodosLosNodos[[#This Row],[Código]],TodosLosNodos[Baja],"")</f>
        <v>1</v>
      </c>
      <c r="E228" s="6"/>
      <c r="H228" s="2">
        <v>5082</v>
      </c>
      <c r="I228" s="2" t="s">
        <v>316</v>
      </c>
      <c r="J228" s="22" t="s">
        <v>260</v>
      </c>
      <c r="K228" s="2" t="str">
        <f>VLOOKUP(TodosLosNodos[[#This Row],[ID Padre]],TodosLosNodos[[Código]:[Nombre]],2,FALSE)</f>
        <v>Dirección Nacional de Identificación Civil</v>
      </c>
      <c r="L228" s="2" t="s">
        <v>250</v>
      </c>
      <c r="M228" s="2" t="s">
        <v>251</v>
      </c>
      <c r="N228" s="2" t="str">
        <f t="shared" si="3"/>
        <v>SI</v>
      </c>
      <c r="O228" s="1" t="s">
        <v>25</v>
      </c>
    </row>
    <row r="229" spans="2:15" x14ac:dyDescent="0.2">
      <c r="B229" s="2" t="s">
        <v>20</v>
      </c>
      <c r="C229" s="23">
        <f>COUNTIFS(TodosLosNodos[Código],TodosLosNodos[[#This Row],[Código]],TodosLosNodos[Baja],"")</f>
        <v>1</v>
      </c>
      <c r="E229" s="6"/>
      <c r="H229" s="2">
        <v>5089</v>
      </c>
      <c r="I229" s="2" t="s">
        <v>317</v>
      </c>
      <c r="J229" s="22" t="s">
        <v>260</v>
      </c>
      <c r="K229" s="2" t="str">
        <f>VLOOKUP(TodosLosNodos[[#This Row],[ID Padre]],TodosLosNodos[[Código]:[Nombre]],2,FALSE)</f>
        <v>Dirección Nacional de Identificación Civil</v>
      </c>
      <c r="L229" s="2" t="s">
        <v>250</v>
      </c>
      <c r="M229" s="2" t="s">
        <v>251</v>
      </c>
      <c r="N229" s="2" t="str">
        <f t="shared" si="3"/>
        <v>SI</v>
      </c>
      <c r="O229" s="1" t="s">
        <v>25</v>
      </c>
    </row>
    <row r="230" spans="2:15" x14ac:dyDescent="0.2">
      <c r="B230" s="2" t="s">
        <v>20</v>
      </c>
      <c r="C230" s="23">
        <f>COUNTIFS(TodosLosNodos[Código],TodosLosNodos[[#This Row],[Código]],TodosLosNodos[Baja],"")</f>
        <v>1</v>
      </c>
      <c r="E230" s="6"/>
      <c r="H230" s="2">
        <v>2566</v>
      </c>
      <c r="I230" s="2" t="s">
        <v>318</v>
      </c>
      <c r="J230" s="22" t="s">
        <v>270</v>
      </c>
      <c r="K230" s="2" t="str">
        <f>VLOOKUP(TodosLosNodos[[#This Row],[ID Padre]],TodosLosNodos[[Código]:[Nombre]],2,FALSE)</f>
        <v>Instituto Nacional de Rehabilitación</v>
      </c>
      <c r="L230" s="2" t="s">
        <v>250</v>
      </c>
      <c r="M230" s="2" t="s">
        <v>251</v>
      </c>
      <c r="N230" s="2" t="str">
        <f t="shared" si="3"/>
        <v>SI</v>
      </c>
      <c r="O230" s="1" t="s">
        <v>25</v>
      </c>
    </row>
    <row r="231" spans="2:15" x14ac:dyDescent="0.2">
      <c r="B231" s="2" t="s">
        <v>20</v>
      </c>
      <c r="C231" s="23">
        <f>COUNTIFS(TodosLosNodos[Código],TodosLosNodos[[#This Row],[Código]],TodosLosNodos[Baja],"")</f>
        <v>1</v>
      </c>
      <c r="E231" s="6"/>
      <c r="H231" s="2">
        <v>2565</v>
      </c>
      <c r="I231" s="2" t="s">
        <v>319</v>
      </c>
      <c r="J231" s="22" t="s">
        <v>270</v>
      </c>
      <c r="K231" s="2" t="str">
        <f>VLOOKUP(TodosLosNodos[[#This Row],[ID Padre]],TodosLosNodos[[Código]:[Nombre]],2,FALSE)</f>
        <v>Instituto Nacional de Rehabilitación</v>
      </c>
      <c r="L231" s="2" t="s">
        <v>250</v>
      </c>
      <c r="M231" s="2" t="s">
        <v>251</v>
      </c>
      <c r="N231" s="2" t="str">
        <f t="shared" si="3"/>
        <v>SI</v>
      </c>
      <c r="O231" s="1" t="s">
        <v>25</v>
      </c>
    </row>
    <row r="232" spans="2:15" x14ac:dyDescent="0.2">
      <c r="B232" s="2" t="s">
        <v>20</v>
      </c>
      <c r="C232" s="23">
        <f>COUNTIFS(TodosLosNodos[Código],TodosLosNodos[[#This Row],[Código]],TodosLosNodos[Baja],"")</f>
        <v>1</v>
      </c>
      <c r="E232" s="6"/>
      <c r="H232" s="2">
        <v>4653</v>
      </c>
      <c r="I232" s="2" t="s">
        <v>320</v>
      </c>
      <c r="J232" s="22" t="s">
        <v>270</v>
      </c>
      <c r="K232" s="2" t="str">
        <f>VLOOKUP(TodosLosNodos[[#This Row],[ID Padre]],TodosLosNodos[[Código]:[Nombre]],2,FALSE)</f>
        <v>Instituto Nacional de Rehabilitación</v>
      </c>
      <c r="L232" s="2" t="s">
        <v>250</v>
      </c>
      <c r="M232" s="2" t="s">
        <v>251</v>
      </c>
      <c r="N232" s="2" t="str">
        <f t="shared" si="3"/>
        <v>SI</v>
      </c>
      <c r="O232" s="1" t="s">
        <v>25</v>
      </c>
    </row>
    <row r="233" spans="2:15" x14ac:dyDescent="0.2">
      <c r="B233" s="2" t="s">
        <v>20</v>
      </c>
      <c r="C233" s="23">
        <f>COUNTIFS(TodosLosNodos[Código],TodosLosNodos[[#This Row],[Código]],TodosLosNodos[Baja],"")</f>
        <v>1</v>
      </c>
      <c r="E233" s="6"/>
      <c r="H233" s="2">
        <v>532</v>
      </c>
      <c r="I233" s="2" t="s">
        <v>321</v>
      </c>
      <c r="J233" s="22" t="s">
        <v>270</v>
      </c>
      <c r="K233" s="2" t="str">
        <f>VLOOKUP(TodosLosNodos[[#This Row],[ID Padre]],TodosLosNodos[[Código]:[Nombre]],2,FALSE)</f>
        <v>Instituto Nacional de Rehabilitación</v>
      </c>
      <c r="L233" s="2" t="s">
        <v>250</v>
      </c>
      <c r="M233" s="2" t="s">
        <v>251</v>
      </c>
      <c r="N233" s="2" t="str">
        <f t="shared" si="3"/>
        <v>SI</v>
      </c>
      <c r="O233" s="1" t="s">
        <v>25</v>
      </c>
    </row>
    <row r="234" spans="2:15" x14ac:dyDescent="0.2">
      <c r="B234" s="2" t="s">
        <v>20</v>
      </c>
      <c r="C234" s="23">
        <f>COUNTIFS(TodosLosNodos[Código],TodosLosNodos[[#This Row],[Código]],TodosLosNodos[Baja],"")</f>
        <v>1</v>
      </c>
      <c r="E234" s="6"/>
      <c r="H234" s="2">
        <v>531</v>
      </c>
      <c r="I234" s="2" t="s">
        <v>322</v>
      </c>
      <c r="J234" s="22" t="s">
        <v>270</v>
      </c>
      <c r="K234" s="2" t="str">
        <f>VLOOKUP(TodosLosNodos[[#This Row],[ID Padre]],TodosLosNodos[[Código]:[Nombre]],2,FALSE)</f>
        <v>Instituto Nacional de Rehabilitación</v>
      </c>
      <c r="L234" s="2" t="s">
        <v>250</v>
      </c>
      <c r="M234" s="2" t="s">
        <v>251</v>
      </c>
      <c r="N234" s="2" t="str">
        <f t="shared" si="3"/>
        <v>SI</v>
      </c>
      <c r="O234" s="1" t="s">
        <v>25</v>
      </c>
    </row>
    <row r="235" spans="2:15" x14ac:dyDescent="0.2">
      <c r="B235" s="2" t="s">
        <v>20</v>
      </c>
      <c r="C235" s="23">
        <f>COUNTIFS(TodosLosNodos[Código],TodosLosNodos[[#This Row],[Código]],TodosLosNodos[Baja],"")</f>
        <v>1</v>
      </c>
      <c r="E235" s="6"/>
      <c r="H235" s="2">
        <v>573</v>
      </c>
      <c r="I235" s="2" t="s">
        <v>323</v>
      </c>
      <c r="J235" s="22" t="s">
        <v>270</v>
      </c>
      <c r="K235" s="2" t="str">
        <f>VLOOKUP(TodosLosNodos[[#This Row],[ID Padre]],TodosLosNodos[[Código]:[Nombre]],2,FALSE)</f>
        <v>Instituto Nacional de Rehabilitación</v>
      </c>
      <c r="L235" s="2" t="s">
        <v>250</v>
      </c>
      <c r="M235" s="2" t="s">
        <v>251</v>
      </c>
      <c r="N235" s="2" t="str">
        <f t="shared" si="3"/>
        <v>SI</v>
      </c>
      <c r="O235" s="1" t="s">
        <v>25</v>
      </c>
    </row>
    <row r="236" spans="2:15" x14ac:dyDescent="0.2">
      <c r="B236" s="2" t="s">
        <v>20</v>
      </c>
      <c r="C236" s="23">
        <f>COUNTIFS(TodosLosNodos[Código],TodosLosNodos[[#This Row],[Código]],TodosLosNodos[Baja],"")</f>
        <v>1</v>
      </c>
      <c r="E236" s="6"/>
      <c r="H236" s="2">
        <v>2595</v>
      </c>
      <c r="I236" s="2" t="s">
        <v>324</v>
      </c>
      <c r="J236" s="22" t="s">
        <v>266</v>
      </c>
      <c r="K236" s="2" t="str">
        <f>VLOOKUP(TodosLosNodos[[#This Row],[ID Padre]],TodosLosNodos[[Código]:[Nombre]],2,FALSE)</f>
        <v>Dirección Nacional de Policía Científica</v>
      </c>
      <c r="L236" s="2" t="s">
        <v>250</v>
      </c>
      <c r="M236" s="2" t="s">
        <v>251</v>
      </c>
      <c r="N236" s="2" t="str">
        <f t="shared" si="3"/>
        <v>SI</v>
      </c>
      <c r="O236" s="1" t="s">
        <v>25</v>
      </c>
    </row>
    <row r="237" spans="2:15" x14ac:dyDescent="0.2">
      <c r="B237" s="2" t="s">
        <v>20</v>
      </c>
      <c r="C237" s="23">
        <f>COUNTIFS(TodosLosNodos[Código],TodosLosNodos[[#This Row],[Código]],TodosLosNodos[Baja],"")</f>
        <v>1</v>
      </c>
      <c r="E237" s="6"/>
      <c r="H237" s="2">
        <v>307</v>
      </c>
      <c r="I237" s="2" t="s">
        <v>325</v>
      </c>
      <c r="J237" s="22" t="s">
        <v>266</v>
      </c>
      <c r="K237" s="2" t="str">
        <f>VLOOKUP(TodosLosNodos[[#This Row],[ID Padre]],TodosLosNodos[[Código]:[Nombre]],2,FALSE)</f>
        <v>Dirección Nacional de Policía Científica</v>
      </c>
      <c r="L237" s="2" t="s">
        <v>250</v>
      </c>
      <c r="M237" s="2" t="s">
        <v>251</v>
      </c>
      <c r="N237" s="2" t="str">
        <f t="shared" si="3"/>
        <v>SI</v>
      </c>
      <c r="O237" s="1" t="s">
        <v>25</v>
      </c>
    </row>
    <row r="238" spans="2:15" x14ac:dyDescent="0.2">
      <c r="B238" s="2" t="s">
        <v>20</v>
      </c>
      <c r="C238" s="23">
        <f>COUNTIFS(TodosLosNodos[Código],TodosLosNodos[[#This Row],[Código]],TodosLosNodos[Baja],"")</f>
        <v>1</v>
      </c>
      <c r="E238" s="6"/>
      <c r="H238" s="2">
        <v>1593</v>
      </c>
      <c r="I238" s="2" t="s">
        <v>326</v>
      </c>
      <c r="J238" s="22" t="s">
        <v>256</v>
      </c>
      <c r="K238" s="2" t="str">
        <f>VLOOKUP(TodosLosNodos[[#This Row],[ID Padre]],TodosLosNodos[[Código]:[Nombre]],2,FALSE)</f>
        <v>Dirección Nacional de Asuntos Sociales</v>
      </c>
      <c r="L238" s="2" t="s">
        <v>250</v>
      </c>
      <c r="M238" s="2" t="s">
        <v>251</v>
      </c>
      <c r="N238" s="2" t="str">
        <f t="shared" si="3"/>
        <v>SI</v>
      </c>
      <c r="O238" s="1" t="s">
        <v>25</v>
      </c>
    </row>
    <row r="239" spans="2:15" x14ac:dyDescent="0.2">
      <c r="B239" s="2" t="s">
        <v>20</v>
      </c>
      <c r="C239" s="23">
        <f>COUNTIFS(TodosLosNodos[Código],TodosLosNodos[[#This Row],[Código]],TodosLosNodos[Baja],"")</f>
        <v>1</v>
      </c>
      <c r="E239" s="6"/>
      <c r="H239" s="2">
        <v>368</v>
      </c>
      <c r="I239" s="2" t="s">
        <v>327</v>
      </c>
      <c r="J239" s="22" t="s">
        <v>256</v>
      </c>
      <c r="K239" s="2" t="str">
        <f>VLOOKUP(TodosLosNodos[[#This Row],[ID Padre]],TodosLosNodos[[Código]:[Nombre]],2,FALSE)</f>
        <v>Dirección Nacional de Asuntos Sociales</v>
      </c>
      <c r="L239" s="2" t="s">
        <v>250</v>
      </c>
      <c r="M239" s="2" t="s">
        <v>251</v>
      </c>
      <c r="N239" s="2" t="str">
        <f t="shared" si="3"/>
        <v>SI</v>
      </c>
      <c r="O239" s="1" t="s">
        <v>25</v>
      </c>
    </row>
    <row r="240" spans="2:15" x14ac:dyDescent="0.2">
      <c r="B240" s="2" t="s">
        <v>20</v>
      </c>
      <c r="C240" s="23">
        <f>COUNTIFS(TodosLosNodos[Código],TodosLosNodos[[#This Row],[Código]],TodosLosNodos[Baja],"")</f>
        <v>1</v>
      </c>
      <c r="E240" s="6"/>
      <c r="H240" s="2">
        <v>2490</v>
      </c>
      <c r="I240" s="2" t="s">
        <v>328</v>
      </c>
      <c r="J240" s="22" t="s">
        <v>256</v>
      </c>
      <c r="K240" s="2" t="str">
        <f>VLOOKUP(TodosLosNodos[[#This Row],[ID Padre]],TodosLosNodos[[Código]:[Nombre]],2,FALSE)</f>
        <v>Dirección Nacional de Asuntos Sociales</v>
      </c>
      <c r="L240" s="2" t="s">
        <v>250</v>
      </c>
      <c r="M240" s="2" t="s">
        <v>251</v>
      </c>
      <c r="N240" s="2" t="str">
        <f t="shared" si="3"/>
        <v>SI</v>
      </c>
      <c r="O240" s="1" t="s">
        <v>25</v>
      </c>
    </row>
    <row r="241" spans="2:15" x14ac:dyDescent="0.2">
      <c r="B241" s="2" t="s">
        <v>20</v>
      </c>
      <c r="C241" s="23">
        <f>COUNTIFS(TodosLosNodos[Código],TodosLosNodos[[#This Row],[Código]],TodosLosNodos[Baja],"")</f>
        <v>1</v>
      </c>
      <c r="E241" s="6"/>
      <c r="H241" s="2">
        <v>2483</v>
      </c>
      <c r="I241" s="2" t="s">
        <v>329</v>
      </c>
      <c r="J241" s="22" t="s">
        <v>256</v>
      </c>
      <c r="K241" s="2" t="str">
        <f>VLOOKUP(TodosLosNodos[[#This Row],[ID Padre]],TodosLosNodos[[Código]:[Nombre]],2,FALSE)</f>
        <v>Dirección Nacional de Asuntos Sociales</v>
      </c>
      <c r="L241" s="2" t="s">
        <v>250</v>
      </c>
      <c r="M241" s="2" t="s">
        <v>251</v>
      </c>
      <c r="N241" s="2" t="str">
        <f t="shared" si="3"/>
        <v>SI</v>
      </c>
      <c r="O241" s="1" t="s">
        <v>25</v>
      </c>
    </row>
    <row r="242" spans="2:15" x14ac:dyDescent="0.2">
      <c r="B242" s="2" t="s">
        <v>20</v>
      </c>
      <c r="C242" s="23">
        <f>COUNTIFS(TodosLosNodos[Código],TodosLosNodos[[#This Row],[Código]],TodosLosNodos[Baja],"")</f>
        <v>1</v>
      </c>
      <c r="E242" s="6"/>
      <c r="H242" s="2">
        <v>4279</v>
      </c>
      <c r="I242" s="2" t="s">
        <v>330</v>
      </c>
      <c r="J242" s="22" t="s">
        <v>256</v>
      </c>
      <c r="K242" s="2" t="str">
        <f>VLOOKUP(TodosLosNodos[[#This Row],[ID Padre]],TodosLosNodos[[Código]:[Nombre]],2,FALSE)</f>
        <v>Dirección Nacional de Asuntos Sociales</v>
      </c>
      <c r="L242" s="2" t="s">
        <v>250</v>
      </c>
      <c r="M242" s="2" t="s">
        <v>251</v>
      </c>
      <c r="N242" s="2" t="str">
        <f t="shared" si="3"/>
        <v>SI</v>
      </c>
      <c r="O242" s="1" t="s">
        <v>25</v>
      </c>
    </row>
    <row r="243" spans="2:15" x14ac:dyDescent="0.2">
      <c r="B243" s="2" t="s">
        <v>20</v>
      </c>
      <c r="C243" s="23">
        <f>COUNTIFS(TodosLosNodos[Código],TodosLosNodos[[#This Row],[Código]],TodosLosNodos[Baja],"")</f>
        <v>1</v>
      </c>
      <c r="E243" s="6"/>
      <c r="H243" s="2">
        <v>4278</v>
      </c>
      <c r="I243" s="2" t="s">
        <v>331</v>
      </c>
      <c r="J243" s="22" t="s">
        <v>256</v>
      </c>
      <c r="K243" s="2" t="str">
        <f>VLOOKUP(TodosLosNodos[[#This Row],[ID Padre]],TodosLosNodos[[Código]:[Nombre]],2,FALSE)</f>
        <v>Dirección Nacional de Asuntos Sociales</v>
      </c>
      <c r="L243" s="2" t="s">
        <v>250</v>
      </c>
      <c r="M243" s="2" t="s">
        <v>251</v>
      </c>
      <c r="N243" s="2" t="str">
        <f t="shared" si="3"/>
        <v>SI</v>
      </c>
      <c r="O243" s="1" t="s">
        <v>25</v>
      </c>
    </row>
    <row r="244" spans="2:15" x14ac:dyDescent="0.2">
      <c r="B244" s="2" t="s">
        <v>20</v>
      </c>
      <c r="C244" s="23">
        <f>COUNTIFS(TodosLosNodos[Código],TodosLosNodos[[#This Row],[Código]],TodosLosNodos[Baja],"")</f>
        <v>1</v>
      </c>
      <c r="E244" s="6"/>
      <c r="H244" s="2">
        <v>2481</v>
      </c>
      <c r="I244" s="2" t="s">
        <v>332</v>
      </c>
      <c r="J244" s="22" t="s">
        <v>256</v>
      </c>
      <c r="K244" s="2" t="str">
        <f>VLOOKUP(TodosLosNodos[[#This Row],[ID Padre]],TodosLosNodos[[Código]:[Nombre]],2,FALSE)</f>
        <v>Dirección Nacional de Asuntos Sociales</v>
      </c>
      <c r="L244" s="2" t="s">
        <v>250</v>
      </c>
      <c r="M244" s="2" t="s">
        <v>251</v>
      </c>
      <c r="N244" s="2" t="str">
        <f t="shared" si="3"/>
        <v>SI</v>
      </c>
      <c r="O244" s="1" t="s">
        <v>25</v>
      </c>
    </row>
    <row r="245" spans="2:15" x14ac:dyDescent="0.2">
      <c r="B245" s="2" t="s">
        <v>20</v>
      </c>
      <c r="C245" s="23">
        <f>COUNTIFS(TodosLosNodos[Código],TodosLosNodos[[#This Row],[Código]],TodosLosNodos[Baja],"")</f>
        <v>1</v>
      </c>
      <c r="E245" s="6"/>
      <c r="H245" s="2">
        <v>2489</v>
      </c>
      <c r="I245" s="2" t="s">
        <v>333</v>
      </c>
      <c r="J245" s="22" t="s">
        <v>256</v>
      </c>
      <c r="K245" s="2" t="str">
        <f>VLOOKUP(TodosLosNodos[[#This Row],[ID Padre]],TodosLosNodos[[Código]:[Nombre]],2,FALSE)</f>
        <v>Dirección Nacional de Asuntos Sociales</v>
      </c>
      <c r="L245" s="2" t="s">
        <v>250</v>
      </c>
      <c r="M245" s="2" t="s">
        <v>251</v>
      </c>
      <c r="N245" s="2" t="str">
        <f t="shared" si="3"/>
        <v>SI</v>
      </c>
      <c r="O245" s="1" t="s">
        <v>25</v>
      </c>
    </row>
    <row r="246" spans="2:15" x14ac:dyDescent="0.2">
      <c r="B246" s="2" t="s">
        <v>20</v>
      </c>
      <c r="C246" s="23">
        <f>COUNTIFS(TodosLosNodos[Código],TodosLosNodos[[#This Row],[Código]],TodosLosNodos[Baja],"")</f>
        <v>1</v>
      </c>
      <c r="E246" s="6"/>
      <c r="H246" s="2">
        <v>1776</v>
      </c>
      <c r="I246" s="2" t="s">
        <v>334</v>
      </c>
      <c r="J246" s="22" t="s">
        <v>256</v>
      </c>
      <c r="K246" s="2" t="str">
        <f>VLOOKUP(TodosLosNodos[[#This Row],[ID Padre]],TodosLosNodos[[Código]:[Nombre]],2,FALSE)</f>
        <v>Dirección Nacional de Asuntos Sociales</v>
      </c>
      <c r="L246" s="2" t="s">
        <v>250</v>
      </c>
      <c r="M246" s="2" t="s">
        <v>251</v>
      </c>
      <c r="N246" s="2" t="str">
        <f t="shared" si="3"/>
        <v>SI</v>
      </c>
      <c r="O246" s="1" t="s">
        <v>25</v>
      </c>
    </row>
    <row r="247" spans="2:15" x14ac:dyDescent="0.2">
      <c r="B247" s="2" t="s">
        <v>20</v>
      </c>
      <c r="C247" s="23">
        <f>COUNTIFS(TodosLosNodos[Código],TodosLosNodos[[#This Row],[Código]],TodosLosNodos[Baja],"")</f>
        <v>1</v>
      </c>
      <c r="E247" s="6"/>
      <c r="H247" s="2">
        <v>367</v>
      </c>
      <c r="I247" s="2" t="s">
        <v>335</v>
      </c>
      <c r="J247" s="22" t="s">
        <v>256</v>
      </c>
      <c r="K247" s="2" t="str">
        <f>VLOOKUP(TodosLosNodos[[#This Row],[ID Padre]],TodosLosNodos[[Código]:[Nombre]],2,FALSE)</f>
        <v>Dirección Nacional de Asuntos Sociales</v>
      </c>
      <c r="L247" s="2" t="s">
        <v>250</v>
      </c>
      <c r="M247" s="2" t="s">
        <v>251</v>
      </c>
      <c r="N247" s="2" t="str">
        <f t="shared" si="3"/>
        <v>SI</v>
      </c>
      <c r="O247" s="1" t="s">
        <v>25</v>
      </c>
    </row>
    <row r="248" spans="2:15" x14ac:dyDescent="0.2">
      <c r="B248" s="2" t="s">
        <v>20</v>
      </c>
      <c r="C248" s="23">
        <f>COUNTIFS(TodosLosNodos[Código],TodosLosNodos[[#This Row],[Código]],TodosLosNodos[Baja],"")</f>
        <v>1</v>
      </c>
      <c r="E248" s="6"/>
      <c r="H248" s="2">
        <v>2482</v>
      </c>
      <c r="I248" s="2" t="s">
        <v>336</v>
      </c>
      <c r="J248" s="22" t="s">
        <v>256</v>
      </c>
      <c r="K248" s="2" t="str">
        <f>VLOOKUP(TodosLosNodos[[#This Row],[ID Padre]],TodosLosNodos[[Código]:[Nombre]],2,FALSE)</f>
        <v>Dirección Nacional de Asuntos Sociales</v>
      </c>
      <c r="L248" s="2" t="s">
        <v>250</v>
      </c>
      <c r="M248" s="2" t="s">
        <v>251</v>
      </c>
      <c r="N248" s="2" t="str">
        <f t="shared" si="3"/>
        <v>SI</v>
      </c>
      <c r="O248" s="1" t="s">
        <v>25</v>
      </c>
    </row>
    <row r="249" spans="2:15" x14ac:dyDescent="0.2">
      <c r="B249" s="2" t="s">
        <v>20</v>
      </c>
      <c r="C249" s="23">
        <f>COUNTIFS(TodosLosNodos[Código],TodosLosNodos[[#This Row],[Código]],TodosLosNodos[Baja],"")</f>
        <v>1</v>
      </c>
      <c r="E249" s="6"/>
      <c r="H249" s="2">
        <v>369</v>
      </c>
      <c r="I249" s="2" t="s">
        <v>337</v>
      </c>
      <c r="J249" s="22" t="s">
        <v>256</v>
      </c>
      <c r="K249" s="2" t="str">
        <f>VLOOKUP(TodosLosNodos[[#This Row],[ID Padre]],TodosLosNodos[[Código]:[Nombre]],2,FALSE)</f>
        <v>Dirección Nacional de Asuntos Sociales</v>
      </c>
      <c r="L249" s="2" t="s">
        <v>250</v>
      </c>
      <c r="M249" s="2" t="s">
        <v>251</v>
      </c>
      <c r="N249" s="2" t="str">
        <f t="shared" si="3"/>
        <v>SI</v>
      </c>
      <c r="O249" s="1" t="s">
        <v>25</v>
      </c>
    </row>
    <row r="250" spans="2:15" x14ac:dyDescent="0.2">
      <c r="B250" s="2" t="s">
        <v>20</v>
      </c>
      <c r="C250" s="23">
        <f>COUNTIFS(TodosLosNodos[Código],TodosLosNodos[[#This Row],[Código]],TodosLosNodos[Baja],"")</f>
        <v>1</v>
      </c>
      <c r="E250" s="6"/>
      <c r="H250" s="2">
        <v>2486</v>
      </c>
      <c r="I250" s="2" t="s">
        <v>338</v>
      </c>
      <c r="J250" s="22" t="s">
        <v>256</v>
      </c>
      <c r="K250" s="2" t="str">
        <f>VLOOKUP(TodosLosNodos[[#This Row],[ID Padre]],TodosLosNodos[[Código]:[Nombre]],2,FALSE)</f>
        <v>Dirección Nacional de Asuntos Sociales</v>
      </c>
      <c r="L250" s="2" t="s">
        <v>250</v>
      </c>
      <c r="M250" s="2" t="s">
        <v>251</v>
      </c>
      <c r="N250" s="2" t="str">
        <f t="shared" si="3"/>
        <v>SI</v>
      </c>
      <c r="O250" s="1" t="s">
        <v>25</v>
      </c>
    </row>
    <row r="251" spans="2:15" x14ac:dyDescent="0.2">
      <c r="B251" s="2" t="s">
        <v>20</v>
      </c>
      <c r="C251" s="23">
        <f>COUNTIFS(TodosLosNodos[Código],TodosLosNodos[[#This Row],[Código]],TodosLosNodos[Baja],"")</f>
        <v>1</v>
      </c>
      <c r="E251" s="6"/>
      <c r="H251" s="2">
        <v>2485</v>
      </c>
      <c r="I251" s="2" t="s">
        <v>339</v>
      </c>
      <c r="J251" s="22" t="s">
        <v>256</v>
      </c>
      <c r="K251" s="2" t="str">
        <f>VLOOKUP(TodosLosNodos[[#This Row],[ID Padre]],TodosLosNodos[[Código]:[Nombre]],2,FALSE)</f>
        <v>Dirección Nacional de Asuntos Sociales</v>
      </c>
      <c r="L251" s="2" t="s">
        <v>250</v>
      </c>
      <c r="M251" s="2" t="s">
        <v>251</v>
      </c>
      <c r="N251" s="2" t="str">
        <f t="shared" si="3"/>
        <v>SI</v>
      </c>
      <c r="O251" s="1" t="s">
        <v>25</v>
      </c>
    </row>
    <row r="252" spans="2:15" x14ac:dyDescent="0.2">
      <c r="B252" s="2" t="s">
        <v>20</v>
      </c>
      <c r="C252" s="23">
        <f>COUNTIFS(TodosLosNodos[Código],TodosLosNodos[[#This Row],[Código]],TodosLosNodos[Baja],"")</f>
        <v>1</v>
      </c>
      <c r="E252" s="6"/>
      <c r="H252" s="2">
        <v>2479</v>
      </c>
      <c r="I252" s="2" t="s">
        <v>340</v>
      </c>
      <c r="J252" s="22" t="s">
        <v>256</v>
      </c>
      <c r="K252" s="2" t="str">
        <f>VLOOKUP(TodosLosNodos[[#This Row],[ID Padre]],TodosLosNodos[[Código]:[Nombre]],2,FALSE)</f>
        <v>Dirección Nacional de Asuntos Sociales</v>
      </c>
      <c r="L252" s="2" t="s">
        <v>250</v>
      </c>
      <c r="M252" s="2" t="s">
        <v>251</v>
      </c>
      <c r="N252" s="2" t="str">
        <f t="shared" si="3"/>
        <v>SI</v>
      </c>
      <c r="O252" s="1" t="s">
        <v>25</v>
      </c>
    </row>
    <row r="253" spans="2:15" x14ac:dyDescent="0.2">
      <c r="B253" s="2" t="s">
        <v>20</v>
      </c>
      <c r="C253" s="23">
        <f>COUNTIFS(TodosLosNodos[Código],TodosLosNodos[[#This Row],[Código]],TodosLosNodos[Baja],"")</f>
        <v>1</v>
      </c>
      <c r="E253" s="6"/>
      <c r="H253" s="2">
        <v>2480</v>
      </c>
      <c r="I253" s="2" t="s">
        <v>341</v>
      </c>
      <c r="J253" s="22" t="s">
        <v>256</v>
      </c>
      <c r="K253" s="2" t="str">
        <f>VLOOKUP(TodosLosNodos[[#This Row],[ID Padre]],TodosLosNodos[[Código]:[Nombre]],2,FALSE)</f>
        <v>Dirección Nacional de Asuntos Sociales</v>
      </c>
      <c r="L253" s="2" t="s">
        <v>250</v>
      </c>
      <c r="M253" s="2" t="s">
        <v>251</v>
      </c>
      <c r="N253" s="2" t="str">
        <f t="shared" si="3"/>
        <v>SI</v>
      </c>
      <c r="O253" s="1" t="s">
        <v>25</v>
      </c>
    </row>
    <row r="254" spans="2:15" x14ac:dyDescent="0.2">
      <c r="B254" s="2" t="s">
        <v>20</v>
      </c>
      <c r="C254" s="23">
        <f>COUNTIFS(TodosLosNodos[Código],TodosLosNodos[[#This Row],[Código]],TodosLosNodos[Baja],"")</f>
        <v>1</v>
      </c>
      <c r="E254" s="6"/>
      <c r="H254" s="2">
        <v>2484</v>
      </c>
      <c r="I254" s="2" t="s">
        <v>342</v>
      </c>
      <c r="J254" s="22" t="s">
        <v>256</v>
      </c>
      <c r="K254" s="2" t="str">
        <f>VLOOKUP(TodosLosNodos[[#This Row],[ID Padre]],TodosLosNodos[[Código]:[Nombre]],2,FALSE)</f>
        <v>Dirección Nacional de Asuntos Sociales</v>
      </c>
      <c r="L254" s="2" t="s">
        <v>250</v>
      </c>
      <c r="M254" s="2" t="s">
        <v>251</v>
      </c>
      <c r="N254" s="2" t="str">
        <f t="shared" si="3"/>
        <v>SI</v>
      </c>
      <c r="O254" s="1" t="s">
        <v>25</v>
      </c>
    </row>
    <row r="255" spans="2:15" x14ac:dyDescent="0.2">
      <c r="B255" s="2" t="s">
        <v>20</v>
      </c>
      <c r="C255" s="23">
        <f>COUNTIFS(TodosLosNodos[Código],TodosLosNodos[[#This Row],[Código]],TodosLosNodos[Baja],"")</f>
        <v>1</v>
      </c>
      <c r="E255" s="6"/>
      <c r="H255" s="2">
        <v>5304</v>
      </c>
      <c r="I255" s="2" t="s">
        <v>343</v>
      </c>
      <c r="J255" s="22" t="s">
        <v>256</v>
      </c>
      <c r="K255" s="2" t="str">
        <f>VLOOKUP(TodosLosNodos[[#This Row],[ID Padre]],TodosLosNodos[[Código]:[Nombre]],2,FALSE)</f>
        <v>Dirección Nacional de Asuntos Sociales</v>
      </c>
      <c r="L255" s="2" t="s">
        <v>250</v>
      </c>
      <c r="M255" s="2" t="s">
        <v>251</v>
      </c>
      <c r="N255" s="2" t="str">
        <f t="shared" si="3"/>
        <v>SI</v>
      </c>
      <c r="O255" s="1" t="s">
        <v>25</v>
      </c>
    </row>
    <row r="256" spans="2:15" x14ac:dyDescent="0.2">
      <c r="B256" s="2" t="s">
        <v>20</v>
      </c>
      <c r="C256" s="23">
        <f>COUNTIFS(TodosLosNodos[Código],TodosLosNodos[[#This Row],[Código]],TodosLosNodos[Baja],"")</f>
        <v>1</v>
      </c>
      <c r="E256" s="6"/>
      <c r="H256" s="2">
        <v>2487</v>
      </c>
      <c r="I256" s="2" t="s">
        <v>344</v>
      </c>
      <c r="J256" s="22" t="s">
        <v>256</v>
      </c>
      <c r="K256" s="2" t="str">
        <f>VLOOKUP(TodosLosNodos[[#This Row],[ID Padre]],TodosLosNodos[[Código]:[Nombre]],2,FALSE)</f>
        <v>Dirección Nacional de Asuntos Sociales</v>
      </c>
      <c r="L256" s="2" t="s">
        <v>250</v>
      </c>
      <c r="M256" s="2" t="s">
        <v>251</v>
      </c>
      <c r="N256" s="2" t="str">
        <f t="shared" si="3"/>
        <v>SI</v>
      </c>
      <c r="O256" s="1" t="s">
        <v>25</v>
      </c>
    </row>
    <row r="257" spans="2:21" x14ac:dyDescent="0.2">
      <c r="B257" s="2" t="s">
        <v>20</v>
      </c>
      <c r="C257" s="23">
        <f>COUNTIFS(TodosLosNodos[Código],TodosLosNodos[[#This Row],[Código]],TodosLosNodos[Baja],"")</f>
        <v>1</v>
      </c>
      <c r="E257" s="6"/>
      <c r="H257" s="2">
        <v>2488</v>
      </c>
      <c r="I257" s="2" t="s">
        <v>345</v>
      </c>
      <c r="J257" s="22" t="s">
        <v>256</v>
      </c>
      <c r="K257" s="2" t="str">
        <f>VLOOKUP(TodosLosNodos[[#This Row],[ID Padre]],TodosLosNodos[[Código]:[Nombre]],2,FALSE)</f>
        <v>Dirección Nacional de Asuntos Sociales</v>
      </c>
      <c r="L257" s="2" t="s">
        <v>250</v>
      </c>
      <c r="M257" s="2" t="s">
        <v>251</v>
      </c>
      <c r="N257" s="2" t="str">
        <f t="shared" si="3"/>
        <v>SI</v>
      </c>
      <c r="O257" s="1" t="s">
        <v>25</v>
      </c>
    </row>
    <row r="258" spans="2:21" x14ac:dyDescent="0.2">
      <c r="B258" s="2" t="s">
        <v>20</v>
      </c>
      <c r="C258" s="23">
        <f>COUNTIFS(TodosLosNodos[Código],TodosLosNodos[[#This Row],[Código]],TodosLosNodos[Baja],"")</f>
        <v>1</v>
      </c>
      <c r="E258" s="6"/>
      <c r="H258" s="2">
        <v>2634</v>
      </c>
      <c r="I258" s="2" t="s">
        <v>346</v>
      </c>
      <c r="J258" s="22" t="s">
        <v>274</v>
      </c>
      <c r="K258" s="2" t="str">
        <f>VLOOKUP(TodosLosNodos[[#This Row],[ID Padre]],TodosLosNodos[[Código]:[Nombre]],2,FALSE)</f>
        <v>Jefatura de Policía</v>
      </c>
      <c r="L258" s="2" t="s">
        <v>250</v>
      </c>
      <c r="M258" s="2" t="s">
        <v>251</v>
      </c>
      <c r="N258" s="2" t="str">
        <f t="shared" ref="N258:N321" si="4">IF(ISERR(FIND(".",H258,1)),"SI","NO")</f>
        <v>SI</v>
      </c>
      <c r="O258" s="1" t="s">
        <v>25</v>
      </c>
    </row>
    <row r="259" spans="2:21" x14ac:dyDescent="0.2">
      <c r="B259" s="2" t="s">
        <v>20</v>
      </c>
      <c r="C259" s="23">
        <f>COUNTIFS(TodosLosNodos[Código],TodosLosNodos[[#This Row],[Código]],TodosLosNodos[Baja],"")</f>
        <v>1</v>
      </c>
      <c r="E259" s="6"/>
      <c r="H259" s="2">
        <v>2626</v>
      </c>
      <c r="I259" s="2" t="s">
        <v>347</v>
      </c>
      <c r="J259" s="22" t="s">
        <v>274</v>
      </c>
      <c r="K259" s="2" t="str">
        <f>VLOOKUP(TodosLosNodos[[#This Row],[ID Padre]],TodosLosNodos[[Código]:[Nombre]],2,FALSE)</f>
        <v>Jefatura de Policía</v>
      </c>
      <c r="L259" s="2" t="s">
        <v>250</v>
      </c>
      <c r="M259" s="2" t="s">
        <v>251</v>
      </c>
      <c r="N259" s="2" t="str">
        <f t="shared" si="4"/>
        <v>SI</v>
      </c>
      <c r="O259" s="1" t="s">
        <v>25</v>
      </c>
    </row>
    <row r="260" spans="2:21" x14ac:dyDescent="0.2">
      <c r="B260" s="2" t="s">
        <v>20</v>
      </c>
      <c r="C260" s="23">
        <f>COUNTIFS(TodosLosNodos[Código],TodosLosNodos[[#This Row],[Código]],TodosLosNodos[Baja],"")</f>
        <v>1</v>
      </c>
      <c r="E260" s="6"/>
      <c r="H260" s="2">
        <v>2635</v>
      </c>
      <c r="I260" s="2" t="s">
        <v>348</v>
      </c>
      <c r="J260" s="22" t="s">
        <v>274</v>
      </c>
      <c r="K260" s="2" t="str">
        <f>VLOOKUP(TodosLosNodos[[#This Row],[ID Padre]],TodosLosNodos[[Código]:[Nombre]],2,FALSE)</f>
        <v>Jefatura de Policía</v>
      </c>
      <c r="L260" s="2" t="s">
        <v>250</v>
      </c>
      <c r="M260" s="2" t="s">
        <v>251</v>
      </c>
      <c r="N260" s="2" t="str">
        <f t="shared" si="4"/>
        <v>SI</v>
      </c>
      <c r="O260" s="1" t="s">
        <v>25</v>
      </c>
    </row>
    <row r="261" spans="2:21" x14ac:dyDescent="0.2">
      <c r="B261" s="2" t="s">
        <v>20</v>
      </c>
      <c r="C261" s="23">
        <f>COUNTIFS(TodosLosNodos[Código],TodosLosNodos[[#This Row],[Código]],TodosLosNodos[Baja],"")</f>
        <v>1</v>
      </c>
      <c r="E261" s="6"/>
      <c r="H261" s="2">
        <v>2631</v>
      </c>
      <c r="I261" s="2" t="s">
        <v>349</v>
      </c>
      <c r="J261" s="22" t="s">
        <v>274</v>
      </c>
      <c r="K261" s="2" t="str">
        <f>VLOOKUP(TodosLosNodos[[#This Row],[ID Padre]],TodosLosNodos[[Código]:[Nombre]],2,FALSE)</f>
        <v>Jefatura de Policía</v>
      </c>
      <c r="L261" s="2" t="s">
        <v>250</v>
      </c>
      <c r="M261" s="2" t="s">
        <v>251</v>
      </c>
      <c r="N261" s="2" t="str">
        <f t="shared" si="4"/>
        <v>SI</v>
      </c>
      <c r="O261" s="1" t="s">
        <v>25</v>
      </c>
    </row>
    <row r="262" spans="2:21" x14ac:dyDescent="0.2">
      <c r="B262" s="2" t="s">
        <v>20</v>
      </c>
      <c r="C262" s="23">
        <f>COUNTIFS(TodosLosNodos[Código],TodosLosNodos[[#This Row],[Código]],TodosLosNodos[Baja],"")</f>
        <v>1</v>
      </c>
      <c r="E262" s="6"/>
      <c r="H262" s="2">
        <v>2638</v>
      </c>
      <c r="I262" s="2" t="s">
        <v>350</v>
      </c>
      <c r="J262" s="22" t="s">
        <v>274</v>
      </c>
      <c r="K262" s="2" t="str">
        <f>VLOOKUP(TodosLosNodos[[#This Row],[ID Padre]],TodosLosNodos[[Código]:[Nombre]],2,FALSE)</f>
        <v>Jefatura de Policía</v>
      </c>
      <c r="L262" s="2" t="s">
        <v>250</v>
      </c>
      <c r="M262" s="2" t="s">
        <v>251</v>
      </c>
      <c r="N262" s="2" t="str">
        <f t="shared" si="4"/>
        <v>SI</v>
      </c>
      <c r="O262" s="1" t="s">
        <v>25</v>
      </c>
    </row>
    <row r="263" spans="2:21" x14ac:dyDescent="0.2">
      <c r="B263" s="2" t="s">
        <v>20</v>
      </c>
      <c r="C263" s="23">
        <f>COUNTIFS(TodosLosNodos[Código],TodosLosNodos[[#This Row],[Código]],TodosLosNodos[Baja],"")</f>
        <v>1</v>
      </c>
      <c r="E263" s="6"/>
      <c r="H263" s="2">
        <v>2633</v>
      </c>
      <c r="I263" s="2" t="s">
        <v>351</v>
      </c>
      <c r="J263" s="22" t="s">
        <v>274</v>
      </c>
      <c r="K263" s="2" t="str">
        <f>VLOOKUP(TodosLosNodos[[#This Row],[ID Padre]],TodosLosNodos[[Código]:[Nombre]],2,FALSE)</f>
        <v>Jefatura de Policía</v>
      </c>
      <c r="L263" s="2" t="s">
        <v>250</v>
      </c>
      <c r="M263" s="2" t="s">
        <v>251</v>
      </c>
      <c r="N263" s="2" t="str">
        <f t="shared" si="4"/>
        <v>SI</v>
      </c>
      <c r="O263" s="1" t="s">
        <v>25</v>
      </c>
    </row>
    <row r="264" spans="2:21" x14ac:dyDescent="0.2">
      <c r="B264" s="2" t="s">
        <v>20</v>
      </c>
      <c r="C264" s="23">
        <f>COUNTIFS(TodosLosNodos[Código],TodosLosNodos[[#This Row],[Código]],TodosLosNodos[Baja],"")</f>
        <v>1</v>
      </c>
      <c r="E264" s="6"/>
      <c r="H264" s="2">
        <v>2628</v>
      </c>
      <c r="I264" s="2" t="s">
        <v>352</v>
      </c>
      <c r="J264" s="22" t="s">
        <v>274</v>
      </c>
      <c r="K264" s="2" t="str">
        <f>VLOOKUP(TodosLosNodos[[#This Row],[ID Padre]],TodosLosNodos[[Código]:[Nombre]],2,FALSE)</f>
        <v>Jefatura de Policía</v>
      </c>
      <c r="L264" s="2" t="s">
        <v>250</v>
      </c>
      <c r="M264" s="2" t="s">
        <v>251</v>
      </c>
      <c r="N264" s="2" t="str">
        <f t="shared" si="4"/>
        <v>SI</v>
      </c>
      <c r="O264" s="1" t="s">
        <v>25</v>
      </c>
    </row>
    <row r="265" spans="2:21" x14ac:dyDescent="0.2">
      <c r="B265" s="2" t="s">
        <v>20</v>
      </c>
      <c r="C265" s="23">
        <f>COUNTIFS(TodosLosNodos[Código],TodosLosNodos[[#This Row],[Código]],TodosLosNodos[Baja],"")</f>
        <v>1</v>
      </c>
      <c r="E265" s="6"/>
      <c r="H265" s="2">
        <v>2637</v>
      </c>
      <c r="I265" s="2" t="s">
        <v>353</v>
      </c>
      <c r="J265" s="22" t="s">
        <v>274</v>
      </c>
      <c r="K265" s="2" t="str">
        <f>VLOOKUP(TodosLosNodos[[#This Row],[ID Padre]],TodosLosNodos[[Código]:[Nombre]],2,FALSE)</f>
        <v>Jefatura de Policía</v>
      </c>
      <c r="L265" s="2" t="s">
        <v>250</v>
      </c>
      <c r="M265" s="2" t="s">
        <v>251</v>
      </c>
      <c r="N265" s="2" t="str">
        <f t="shared" si="4"/>
        <v>SI</v>
      </c>
      <c r="O265" s="1" t="s">
        <v>25</v>
      </c>
    </row>
    <row r="266" spans="2:21" x14ac:dyDescent="0.2">
      <c r="B266" s="2" t="s">
        <v>20</v>
      </c>
      <c r="C266" s="23">
        <f>COUNTIFS(TodosLosNodos[Código],TodosLosNodos[[#This Row],[Código]],TodosLosNodos[Baja],"")</f>
        <v>1</v>
      </c>
      <c r="E266" s="6"/>
      <c r="H266" s="2">
        <v>2627</v>
      </c>
      <c r="I266" s="2" t="s">
        <v>354</v>
      </c>
      <c r="J266" s="22" t="s">
        <v>274</v>
      </c>
      <c r="K266" s="2" t="str">
        <f>VLOOKUP(TodosLosNodos[[#This Row],[ID Padre]],TodosLosNodos[[Código]:[Nombre]],2,FALSE)</f>
        <v>Jefatura de Policía</v>
      </c>
      <c r="L266" s="2" t="s">
        <v>250</v>
      </c>
      <c r="M266" s="2" t="s">
        <v>251</v>
      </c>
      <c r="N266" s="2" t="str">
        <f t="shared" si="4"/>
        <v>SI</v>
      </c>
      <c r="O266" s="1" t="s">
        <v>25</v>
      </c>
    </row>
    <row r="267" spans="2:21" x14ac:dyDescent="0.2">
      <c r="B267" s="2" t="s">
        <v>20</v>
      </c>
      <c r="C267" s="23">
        <f>COUNTIFS(TodosLosNodos[Código],TodosLosNodos[[#This Row],[Código]],TodosLosNodos[Baja],"")</f>
        <v>1</v>
      </c>
      <c r="E267" s="6"/>
      <c r="H267" s="2">
        <v>2632</v>
      </c>
      <c r="I267" s="2" t="s">
        <v>355</v>
      </c>
      <c r="J267" s="22" t="s">
        <v>274</v>
      </c>
      <c r="K267" s="2" t="str">
        <f>VLOOKUP(TodosLosNodos[[#This Row],[ID Padre]],TodosLosNodos[[Código]:[Nombre]],2,FALSE)</f>
        <v>Jefatura de Policía</v>
      </c>
      <c r="L267" s="2" t="s">
        <v>250</v>
      </c>
      <c r="M267" s="2" t="s">
        <v>251</v>
      </c>
      <c r="N267" s="2" t="str">
        <f t="shared" si="4"/>
        <v>SI</v>
      </c>
      <c r="O267" s="1" t="s">
        <v>25</v>
      </c>
    </row>
    <row r="268" spans="2:21" x14ac:dyDescent="0.2">
      <c r="B268" s="2" t="s">
        <v>20</v>
      </c>
      <c r="C268" s="23">
        <f>COUNTIFS(TodosLosNodos[Código],TodosLosNodos[[#This Row],[Código]],TodosLosNodos[Baja],"")</f>
        <v>1</v>
      </c>
      <c r="D268" s="1" t="s">
        <v>134</v>
      </c>
      <c r="E268" s="6">
        <v>44189</v>
      </c>
      <c r="H268" s="2">
        <v>5435</v>
      </c>
      <c r="I268" s="2" t="s">
        <v>356</v>
      </c>
      <c r="J268" s="22" t="s">
        <v>254</v>
      </c>
      <c r="K268" s="2" t="str">
        <f>VLOOKUP(TodosLosNodos[[#This Row],[ID Padre]],TodosLosNodos[[Código]:[Nombre]],2,FALSE)</f>
        <v>Dirección General de Secretaría</v>
      </c>
      <c r="L268" s="2" t="s">
        <v>250</v>
      </c>
      <c r="M268" s="2" t="s">
        <v>251</v>
      </c>
      <c r="N268" s="2" t="str">
        <f t="shared" si="4"/>
        <v>SI</v>
      </c>
      <c r="O268" s="1" t="s">
        <v>73</v>
      </c>
      <c r="P268" s="7"/>
      <c r="Q268" s="7"/>
      <c r="R268" s="7"/>
      <c r="S268" s="7" t="s">
        <v>286</v>
      </c>
      <c r="T268" s="6"/>
      <c r="U268" s="7"/>
    </row>
    <row r="269" spans="2:21" x14ac:dyDescent="0.2">
      <c r="B269" s="2" t="s">
        <v>20</v>
      </c>
      <c r="C269" s="23">
        <f>COUNTIFS(TodosLosNodos[Código],TodosLosNodos[[#This Row],[Código]],TodosLosNodos[Baja],"")</f>
        <v>1</v>
      </c>
      <c r="E269" s="6"/>
      <c r="H269" s="2">
        <v>4680</v>
      </c>
      <c r="I269" s="2" t="s">
        <v>357</v>
      </c>
      <c r="J269" s="22" t="s">
        <v>254</v>
      </c>
      <c r="K269" s="2" t="str">
        <f>VLOOKUP(TodosLosNodos[[#This Row],[ID Padre]],TodosLosNodos[[Código]:[Nombre]],2,FALSE)</f>
        <v>Dirección General de Secretaría</v>
      </c>
      <c r="L269" s="2" t="s">
        <v>250</v>
      </c>
      <c r="M269" s="2" t="s">
        <v>251</v>
      </c>
      <c r="N269" s="2" t="str">
        <f t="shared" si="4"/>
        <v>SI</v>
      </c>
      <c r="O269" s="1" t="s">
        <v>25</v>
      </c>
    </row>
    <row r="270" spans="2:21" x14ac:dyDescent="0.2">
      <c r="B270" s="2" t="s">
        <v>20</v>
      </c>
      <c r="C270" s="23">
        <f>COUNTIFS(TodosLosNodos[Código],TodosLosNodos[[#This Row],[Código]],TodosLosNodos[Baja],"")</f>
        <v>1</v>
      </c>
      <c r="E270" s="6"/>
      <c r="H270" s="2">
        <v>2265</v>
      </c>
      <c r="I270" s="2" t="s">
        <v>358</v>
      </c>
      <c r="J270" s="22" t="s">
        <v>254</v>
      </c>
      <c r="K270" s="2" t="str">
        <f>VLOOKUP(TodosLosNodos[[#This Row],[ID Padre]],TodosLosNodos[[Código]:[Nombre]],2,FALSE)</f>
        <v>Dirección General de Secretaría</v>
      </c>
      <c r="L270" s="2" t="s">
        <v>250</v>
      </c>
      <c r="M270" s="2" t="s">
        <v>251</v>
      </c>
      <c r="N270" s="2" t="str">
        <f t="shared" si="4"/>
        <v>SI</v>
      </c>
      <c r="O270" s="1" t="s">
        <v>25</v>
      </c>
    </row>
    <row r="271" spans="2:21" x14ac:dyDescent="0.2">
      <c r="B271" s="2" t="s">
        <v>20</v>
      </c>
      <c r="C271" s="23">
        <f>COUNTIFS(TodosLosNodos[Código],TodosLosNodos[[#This Row],[Código]],TodosLosNodos[Baja],"")</f>
        <v>1</v>
      </c>
      <c r="E271" s="6"/>
      <c r="H271" s="2">
        <v>3562</v>
      </c>
      <c r="I271" s="2" t="s">
        <v>359</v>
      </c>
      <c r="J271" s="22" t="s">
        <v>254</v>
      </c>
      <c r="K271" s="2" t="str">
        <f>VLOOKUP(TodosLosNodos[[#This Row],[ID Padre]],TodosLosNodos[[Código]:[Nombre]],2,FALSE)</f>
        <v>Dirección General de Secretaría</v>
      </c>
      <c r="L271" s="2" t="s">
        <v>250</v>
      </c>
      <c r="M271" s="2" t="s">
        <v>251</v>
      </c>
      <c r="N271" s="2" t="str">
        <f t="shared" si="4"/>
        <v>SI</v>
      </c>
      <c r="O271" s="1" t="s">
        <v>25</v>
      </c>
    </row>
    <row r="272" spans="2:21" x14ac:dyDescent="0.2">
      <c r="B272" s="2" t="s">
        <v>20</v>
      </c>
      <c r="C272" s="23">
        <f>COUNTIFS(TodosLosNodos[Código],TodosLosNodos[[#This Row],[Código]],TodosLosNodos[Baja],"")</f>
        <v>1</v>
      </c>
      <c r="E272" s="6"/>
      <c r="H272" s="2">
        <v>2204</v>
      </c>
      <c r="I272" s="2" t="s">
        <v>360</v>
      </c>
      <c r="J272" s="22" t="s">
        <v>254</v>
      </c>
      <c r="K272" s="2" t="str">
        <f>VLOOKUP(TodosLosNodos[[#This Row],[ID Padre]],TodosLosNodos[[Código]:[Nombre]],2,FALSE)</f>
        <v>Dirección General de Secretaría</v>
      </c>
      <c r="L272" s="2" t="s">
        <v>250</v>
      </c>
      <c r="M272" s="2" t="s">
        <v>251</v>
      </c>
      <c r="N272" s="2" t="str">
        <f t="shared" si="4"/>
        <v>SI</v>
      </c>
      <c r="O272" s="1" t="s">
        <v>25</v>
      </c>
    </row>
    <row r="273" spans="2:15" x14ac:dyDescent="0.2">
      <c r="B273" s="2" t="s">
        <v>20</v>
      </c>
      <c r="C273" s="23">
        <f>COUNTIFS(TodosLosNodos[Código],TodosLosNodos[[#This Row],[Código]],TodosLosNodos[Baja],"")</f>
        <v>1</v>
      </c>
      <c r="E273" s="6"/>
      <c r="H273" s="2">
        <v>2164</v>
      </c>
      <c r="I273" s="2" t="s">
        <v>361</v>
      </c>
      <c r="J273" s="22" t="s">
        <v>254</v>
      </c>
      <c r="K273" s="2" t="str">
        <f>VLOOKUP(TodosLosNodos[[#This Row],[ID Padre]],TodosLosNodos[[Código]:[Nombre]],2,FALSE)</f>
        <v>Dirección General de Secretaría</v>
      </c>
      <c r="L273" s="2" t="s">
        <v>250</v>
      </c>
      <c r="M273" s="2" t="s">
        <v>251</v>
      </c>
      <c r="N273" s="2" t="str">
        <f t="shared" si="4"/>
        <v>SI</v>
      </c>
      <c r="O273" s="1" t="s">
        <v>25</v>
      </c>
    </row>
    <row r="274" spans="2:15" x14ac:dyDescent="0.2">
      <c r="B274" s="2" t="s">
        <v>20</v>
      </c>
      <c r="C274" s="23">
        <f>COUNTIFS(TodosLosNodos[Código],TodosLosNodos[[#This Row],[Código]],TodosLosNodos[Baja],"")</f>
        <v>1</v>
      </c>
      <c r="E274" s="6"/>
      <c r="H274" s="2">
        <v>5440</v>
      </c>
      <c r="I274" s="2" t="s">
        <v>362</v>
      </c>
      <c r="J274" s="22" t="s">
        <v>254</v>
      </c>
      <c r="K274" s="2" t="str">
        <f>VLOOKUP(TodosLosNodos[[#This Row],[ID Padre]],TodosLosNodos[[Código]:[Nombre]],2,FALSE)</f>
        <v>Dirección General de Secretaría</v>
      </c>
      <c r="L274" s="2" t="s">
        <v>250</v>
      </c>
      <c r="M274" s="2" t="s">
        <v>251</v>
      </c>
      <c r="N274" s="2" t="str">
        <f t="shared" si="4"/>
        <v>SI</v>
      </c>
      <c r="O274" s="1" t="s">
        <v>25</v>
      </c>
    </row>
    <row r="275" spans="2:15" x14ac:dyDescent="0.2">
      <c r="B275" s="2" t="s">
        <v>20</v>
      </c>
      <c r="C275" s="23">
        <f>COUNTIFS(TodosLosNodos[Código],TodosLosNodos[[#This Row],[Código]],TodosLosNodos[Baja],"")</f>
        <v>1</v>
      </c>
      <c r="E275" s="6"/>
      <c r="H275" s="2">
        <v>2657</v>
      </c>
      <c r="I275" s="2" t="s">
        <v>363</v>
      </c>
      <c r="J275" s="22" t="s">
        <v>254</v>
      </c>
      <c r="K275" s="2" t="str">
        <f>VLOOKUP(TodosLosNodos[[#This Row],[ID Padre]],TodosLosNodos[[Código]:[Nombre]],2,FALSE)</f>
        <v>Dirección General de Secretaría</v>
      </c>
      <c r="L275" s="2" t="s">
        <v>250</v>
      </c>
      <c r="M275" s="2" t="s">
        <v>251</v>
      </c>
      <c r="N275" s="2" t="str">
        <f t="shared" si="4"/>
        <v>SI</v>
      </c>
      <c r="O275" s="1" t="s">
        <v>25</v>
      </c>
    </row>
    <row r="276" spans="2:15" x14ac:dyDescent="0.2">
      <c r="B276" s="2" t="s">
        <v>20</v>
      </c>
      <c r="C276" s="23">
        <f>COUNTIFS(TodosLosNodos[Código],TodosLosNodos[[#This Row],[Código]],TodosLosNodos[Baja],"")</f>
        <v>1</v>
      </c>
      <c r="E276" s="6"/>
      <c r="H276" s="2">
        <v>2656</v>
      </c>
      <c r="I276" s="2" t="s">
        <v>364</v>
      </c>
      <c r="J276" s="22" t="s">
        <v>254</v>
      </c>
      <c r="K276" s="2" t="str">
        <f>VLOOKUP(TodosLosNodos[[#This Row],[ID Padre]],TodosLosNodos[[Código]:[Nombre]],2,FALSE)</f>
        <v>Dirección General de Secretaría</v>
      </c>
      <c r="L276" s="2" t="s">
        <v>250</v>
      </c>
      <c r="M276" s="2" t="s">
        <v>251</v>
      </c>
      <c r="N276" s="2" t="str">
        <f t="shared" si="4"/>
        <v>SI</v>
      </c>
      <c r="O276" s="1" t="s">
        <v>25</v>
      </c>
    </row>
    <row r="277" spans="2:15" x14ac:dyDescent="0.2">
      <c r="B277" s="2" t="s">
        <v>20</v>
      </c>
      <c r="C277" s="23">
        <f>COUNTIFS(TodosLosNodos[Código],TodosLosNodos[[#This Row],[Código]],TodosLosNodos[Baja],"")</f>
        <v>1</v>
      </c>
      <c r="E277" s="6"/>
      <c r="H277" s="2">
        <v>4525</v>
      </c>
      <c r="I277" s="2" t="s">
        <v>365</v>
      </c>
      <c r="J277" s="22" t="s">
        <v>254</v>
      </c>
      <c r="K277" s="2" t="str">
        <f>VLOOKUP(TodosLosNodos[[#This Row],[ID Padre]],TodosLosNodos[[Código]:[Nombre]],2,FALSE)</f>
        <v>Dirección General de Secretaría</v>
      </c>
      <c r="L277" s="2" t="s">
        <v>250</v>
      </c>
      <c r="M277" s="2" t="s">
        <v>251</v>
      </c>
      <c r="N277" s="2" t="str">
        <f t="shared" si="4"/>
        <v>SI</v>
      </c>
      <c r="O277" s="1" t="s">
        <v>25</v>
      </c>
    </row>
    <row r="278" spans="2:15" x14ac:dyDescent="0.2">
      <c r="B278" s="2" t="s">
        <v>20</v>
      </c>
      <c r="C278" s="23">
        <f>COUNTIFS(TodosLosNodos[Código],TodosLosNodos[[#This Row],[Código]],TodosLosNodos[Baja],"")</f>
        <v>1</v>
      </c>
      <c r="E278" s="6"/>
      <c r="H278" s="2">
        <v>1812</v>
      </c>
      <c r="I278" s="2" t="s">
        <v>366</v>
      </c>
      <c r="J278" s="22" t="s">
        <v>254</v>
      </c>
      <c r="K278" s="2" t="str">
        <f>VLOOKUP(TodosLosNodos[[#This Row],[ID Padre]],TodosLosNodos[[Código]:[Nombre]],2,FALSE)</f>
        <v>Dirección General de Secretaría</v>
      </c>
      <c r="L278" s="2" t="s">
        <v>250</v>
      </c>
      <c r="M278" s="2" t="s">
        <v>251</v>
      </c>
      <c r="N278" s="2" t="str">
        <f t="shared" si="4"/>
        <v>SI</v>
      </c>
      <c r="O278" s="1" t="s">
        <v>25</v>
      </c>
    </row>
    <row r="279" spans="2:15" x14ac:dyDescent="0.2">
      <c r="B279" s="2" t="s">
        <v>20</v>
      </c>
      <c r="C279" s="23">
        <f>COUNTIFS(TodosLosNodos[Código],TodosLosNodos[[#This Row],[Código]],TodosLosNodos[Baja],"")</f>
        <v>1</v>
      </c>
      <c r="E279" s="6"/>
      <c r="H279" s="2">
        <v>159</v>
      </c>
      <c r="I279" s="2" t="s">
        <v>367</v>
      </c>
      <c r="J279" s="22" t="s">
        <v>254</v>
      </c>
      <c r="K279" s="2" t="str">
        <f>VLOOKUP(TodosLosNodos[[#This Row],[ID Padre]],TodosLosNodos[[Código]:[Nombre]],2,FALSE)</f>
        <v>Dirección General de Secretaría</v>
      </c>
      <c r="L279" s="2" t="s">
        <v>250</v>
      </c>
      <c r="M279" s="2" t="s">
        <v>251</v>
      </c>
      <c r="N279" s="2" t="str">
        <f t="shared" si="4"/>
        <v>SI</v>
      </c>
      <c r="O279" s="1" t="s">
        <v>25</v>
      </c>
    </row>
    <row r="280" spans="2:15" x14ac:dyDescent="0.2">
      <c r="B280" s="2" t="s">
        <v>20</v>
      </c>
      <c r="C280" s="23">
        <f>COUNTIFS(TodosLosNodos[Código],TodosLosNodos[[#This Row],[Código]],TodosLosNodos[Baja],"")</f>
        <v>1</v>
      </c>
      <c r="E280" s="6"/>
      <c r="H280" s="2">
        <v>2173</v>
      </c>
      <c r="I280" s="2" t="s">
        <v>368</v>
      </c>
      <c r="J280" s="22" t="s">
        <v>254</v>
      </c>
      <c r="K280" s="2" t="str">
        <f>VLOOKUP(TodosLosNodos[[#This Row],[ID Padre]],TodosLosNodos[[Código]:[Nombre]],2,FALSE)</f>
        <v>Dirección General de Secretaría</v>
      </c>
      <c r="L280" s="2" t="s">
        <v>250</v>
      </c>
      <c r="M280" s="2" t="s">
        <v>251</v>
      </c>
      <c r="N280" s="2" t="str">
        <f t="shared" si="4"/>
        <v>SI</v>
      </c>
      <c r="O280" s="1" t="s">
        <v>25</v>
      </c>
    </row>
    <row r="281" spans="2:15" x14ac:dyDescent="0.2">
      <c r="B281" s="2" t="s">
        <v>20</v>
      </c>
      <c r="C281" s="23">
        <f>COUNTIFS(TodosLosNodos[Código],TodosLosNodos[[#This Row],[Código]],TodosLosNodos[Baja],"")</f>
        <v>1</v>
      </c>
      <c r="E281" s="6"/>
      <c r="H281" s="2">
        <v>5439</v>
      </c>
      <c r="I281" s="2" t="s">
        <v>369</v>
      </c>
      <c r="J281" s="22" t="s">
        <v>254</v>
      </c>
      <c r="K281" s="2" t="str">
        <f>VLOOKUP(TodosLosNodos[[#This Row],[ID Padre]],TodosLosNodos[[Código]:[Nombre]],2,FALSE)</f>
        <v>Dirección General de Secretaría</v>
      </c>
      <c r="L281" s="2" t="s">
        <v>250</v>
      </c>
      <c r="M281" s="2" t="s">
        <v>251</v>
      </c>
      <c r="N281" s="2" t="str">
        <f t="shared" si="4"/>
        <v>SI</v>
      </c>
      <c r="O281" s="1" t="s">
        <v>25</v>
      </c>
    </row>
    <row r="282" spans="2:15" x14ac:dyDescent="0.2">
      <c r="B282" s="2" t="s">
        <v>20</v>
      </c>
      <c r="C282" s="23">
        <f>COUNTIFS(TodosLosNodos[Código],TodosLosNodos[[#This Row],[Código]],TodosLosNodos[Baja],"")</f>
        <v>1</v>
      </c>
      <c r="E282" s="6"/>
      <c r="H282" s="2">
        <v>2532</v>
      </c>
      <c r="I282" s="2" t="s">
        <v>370</v>
      </c>
      <c r="J282" s="22" t="s">
        <v>254</v>
      </c>
      <c r="K282" s="2" t="str">
        <f>VLOOKUP(TodosLosNodos[[#This Row],[ID Padre]],TodosLosNodos[[Código]:[Nombre]],2,FALSE)</f>
        <v>Dirección General de Secretaría</v>
      </c>
      <c r="L282" s="2" t="s">
        <v>250</v>
      </c>
      <c r="M282" s="2" t="s">
        <v>251</v>
      </c>
      <c r="N282" s="2" t="str">
        <f t="shared" si="4"/>
        <v>SI</v>
      </c>
      <c r="O282" s="1" t="s">
        <v>25</v>
      </c>
    </row>
    <row r="283" spans="2:15" x14ac:dyDescent="0.2">
      <c r="B283" s="2" t="s">
        <v>20</v>
      </c>
      <c r="C283" s="23">
        <f>COUNTIFS(TodosLosNodos[Código],TodosLosNodos[[#This Row],[Código]],TodosLosNodos[Baja],"")</f>
        <v>1</v>
      </c>
      <c r="E283" s="6"/>
      <c r="H283" s="2">
        <v>4308</v>
      </c>
      <c r="I283" s="2" t="s">
        <v>371</v>
      </c>
      <c r="J283" s="22" t="s">
        <v>254</v>
      </c>
      <c r="K283" s="2" t="str">
        <f>VLOOKUP(TodosLosNodos[[#This Row],[ID Padre]],TodosLosNodos[[Código]:[Nombre]],2,FALSE)</f>
        <v>Dirección General de Secretaría</v>
      </c>
      <c r="L283" s="2" t="s">
        <v>250</v>
      </c>
      <c r="M283" s="2" t="s">
        <v>251</v>
      </c>
      <c r="N283" s="2" t="str">
        <f t="shared" si="4"/>
        <v>SI</v>
      </c>
      <c r="O283" s="1" t="s">
        <v>25</v>
      </c>
    </row>
    <row r="284" spans="2:15" x14ac:dyDescent="0.2">
      <c r="B284" s="2" t="s">
        <v>20</v>
      </c>
      <c r="C284" s="23">
        <f>COUNTIFS(TodosLosNodos[Código],TodosLosNodos[[#This Row],[Código]],TodosLosNodos[Baja],"")</f>
        <v>1</v>
      </c>
      <c r="E284" s="6"/>
      <c r="H284" s="2">
        <v>158</v>
      </c>
      <c r="I284" s="2" t="s">
        <v>372</v>
      </c>
      <c r="J284" s="22" t="s">
        <v>254</v>
      </c>
      <c r="K284" s="2" t="str">
        <f>VLOOKUP(TodosLosNodos[[#This Row],[ID Padre]],TodosLosNodos[[Código]:[Nombre]],2,FALSE)</f>
        <v>Dirección General de Secretaría</v>
      </c>
      <c r="L284" s="2" t="s">
        <v>250</v>
      </c>
      <c r="M284" s="2" t="s">
        <v>251</v>
      </c>
      <c r="N284" s="2" t="str">
        <f t="shared" si="4"/>
        <v>SI</v>
      </c>
      <c r="O284" s="1" t="s">
        <v>25</v>
      </c>
    </row>
    <row r="285" spans="2:15" x14ac:dyDescent="0.2">
      <c r="B285" s="2" t="s">
        <v>20</v>
      </c>
      <c r="C285" s="23">
        <f>COUNTIFS(TodosLosNodos[Código],TodosLosNodos[[#This Row],[Código]],TodosLosNodos[Baja],"")</f>
        <v>1</v>
      </c>
      <c r="E285" s="6"/>
      <c r="H285" s="2">
        <v>3550</v>
      </c>
      <c r="I285" s="2" t="s">
        <v>373</v>
      </c>
      <c r="J285" s="22" t="s">
        <v>254</v>
      </c>
      <c r="K285" s="2" t="str">
        <f>VLOOKUP(TodosLosNodos[[#This Row],[ID Padre]],TodosLosNodos[[Código]:[Nombre]],2,FALSE)</f>
        <v>Dirección General de Secretaría</v>
      </c>
      <c r="L285" s="2" t="s">
        <v>250</v>
      </c>
      <c r="M285" s="2" t="s">
        <v>251</v>
      </c>
      <c r="N285" s="2" t="str">
        <f t="shared" si="4"/>
        <v>SI</v>
      </c>
      <c r="O285" s="1" t="s">
        <v>25</v>
      </c>
    </row>
    <row r="286" spans="2:15" x14ac:dyDescent="0.2">
      <c r="B286" s="2" t="s">
        <v>20</v>
      </c>
      <c r="C286" s="23">
        <f>COUNTIFS(TodosLosNodos[Código],TodosLosNodos[[#This Row],[Código]],TodosLosNodos[Baja],"")</f>
        <v>1</v>
      </c>
      <c r="E286" s="6"/>
      <c r="H286" s="2">
        <v>4625</v>
      </c>
      <c r="I286" s="2" t="s">
        <v>374</v>
      </c>
      <c r="J286" s="22" t="s">
        <v>254</v>
      </c>
      <c r="K286" s="2" t="str">
        <f>VLOOKUP(TodosLosNodos[[#This Row],[ID Padre]],TodosLosNodos[[Código]:[Nombre]],2,FALSE)</f>
        <v>Dirección General de Secretaría</v>
      </c>
      <c r="L286" s="2" t="s">
        <v>250</v>
      </c>
      <c r="M286" s="2" t="s">
        <v>251</v>
      </c>
      <c r="N286" s="2" t="str">
        <f t="shared" si="4"/>
        <v>SI</v>
      </c>
      <c r="O286" s="1" t="s">
        <v>25</v>
      </c>
    </row>
    <row r="287" spans="2:15" x14ac:dyDescent="0.2">
      <c r="B287" s="2" t="s">
        <v>20</v>
      </c>
      <c r="C287" s="23">
        <f>COUNTIFS(TodosLosNodos[Código],TodosLosNodos[[#This Row],[Código]],TodosLosNodos[Baja],"")</f>
        <v>1</v>
      </c>
      <c r="E287" s="6"/>
      <c r="H287" s="2">
        <v>2286</v>
      </c>
      <c r="I287" s="2" t="s">
        <v>375</v>
      </c>
      <c r="J287" s="22" t="s">
        <v>254</v>
      </c>
      <c r="K287" s="2" t="str">
        <f>VLOOKUP(TodosLosNodos[[#This Row],[ID Padre]],TodosLosNodos[[Código]:[Nombre]],2,FALSE)</f>
        <v>Dirección General de Secretaría</v>
      </c>
      <c r="L287" s="2" t="s">
        <v>250</v>
      </c>
      <c r="M287" s="2" t="s">
        <v>251</v>
      </c>
      <c r="N287" s="2" t="str">
        <f t="shared" si="4"/>
        <v>SI</v>
      </c>
      <c r="O287" s="1" t="s">
        <v>25</v>
      </c>
    </row>
    <row r="288" spans="2:15" x14ac:dyDescent="0.2">
      <c r="B288" s="2" t="s">
        <v>20</v>
      </c>
      <c r="C288" s="23">
        <f>COUNTIFS(TodosLosNodos[Código],TodosLosNodos[[#This Row],[Código]],TodosLosNodos[Baja],"")</f>
        <v>1</v>
      </c>
      <c r="E288" s="6"/>
      <c r="H288" s="2">
        <v>4307</v>
      </c>
      <c r="I288" s="2" t="s">
        <v>376</v>
      </c>
      <c r="J288" s="22" t="s">
        <v>254</v>
      </c>
      <c r="K288" s="2" t="str">
        <f>VLOOKUP(TodosLosNodos[[#This Row],[ID Padre]],TodosLosNodos[[Código]:[Nombre]],2,FALSE)</f>
        <v>Dirección General de Secretaría</v>
      </c>
      <c r="L288" s="2" t="s">
        <v>250</v>
      </c>
      <c r="M288" s="2" t="s">
        <v>251</v>
      </c>
      <c r="N288" s="2" t="str">
        <f t="shared" si="4"/>
        <v>SI</v>
      </c>
      <c r="O288" s="1" t="s">
        <v>25</v>
      </c>
    </row>
    <row r="289" spans="2:15" x14ac:dyDescent="0.2">
      <c r="B289" s="2" t="s">
        <v>20</v>
      </c>
      <c r="C289" s="23">
        <f>COUNTIFS(TodosLosNodos[Código],TodosLosNodos[[#This Row],[Código]],TodosLosNodos[Baja],"")</f>
        <v>1</v>
      </c>
      <c r="E289" s="6"/>
      <c r="H289" s="2">
        <v>5490</v>
      </c>
      <c r="I289" s="2" t="s">
        <v>377</v>
      </c>
      <c r="J289" s="22" t="s">
        <v>254</v>
      </c>
      <c r="K289" s="2" t="str">
        <f>VLOOKUP(TodosLosNodos[[#This Row],[ID Padre]],TodosLosNodos[[Código]:[Nombre]],2,FALSE)</f>
        <v>Dirección General de Secretaría</v>
      </c>
      <c r="L289" s="2" t="s">
        <v>250</v>
      </c>
      <c r="M289" s="2" t="s">
        <v>251</v>
      </c>
      <c r="N289" s="2" t="str">
        <f t="shared" si="4"/>
        <v>SI</v>
      </c>
      <c r="O289" s="1" t="s">
        <v>25</v>
      </c>
    </row>
    <row r="290" spans="2:15" x14ac:dyDescent="0.2">
      <c r="B290" s="2" t="s">
        <v>20</v>
      </c>
      <c r="C290" s="23">
        <f>COUNTIFS(TodosLosNodos[Código],TodosLosNodos[[#This Row],[Código]],TodosLosNodos[Baja],"")</f>
        <v>1</v>
      </c>
      <c r="E290" s="6"/>
      <c r="H290" s="2">
        <v>5314</v>
      </c>
      <c r="I290" s="2" t="s">
        <v>378</v>
      </c>
      <c r="J290" s="22" t="s">
        <v>254</v>
      </c>
      <c r="K290" s="2" t="str">
        <f>VLOOKUP(TodosLosNodos[[#This Row],[ID Padre]],TodosLosNodos[[Código]:[Nombre]],2,FALSE)</f>
        <v>Dirección General de Secretaría</v>
      </c>
      <c r="L290" s="2" t="s">
        <v>250</v>
      </c>
      <c r="M290" s="2" t="s">
        <v>251</v>
      </c>
      <c r="N290" s="2" t="str">
        <f t="shared" si="4"/>
        <v>SI</v>
      </c>
      <c r="O290" s="1" t="s">
        <v>25</v>
      </c>
    </row>
    <row r="291" spans="2:15" x14ac:dyDescent="0.2">
      <c r="B291" s="2" t="s">
        <v>20</v>
      </c>
      <c r="C291" s="23">
        <f>COUNTIFS(TodosLosNodos[Código],TodosLosNodos[[#This Row],[Código]],TodosLosNodos[Baja],"")</f>
        <v>1</v>
      </c>
      <c r="E291" s="6"/>
      <c r="H291" s="2">
        <v>4319</v>
      </c>
      <c r="I291" s="2" t="s">
        <v>379</v>
      </c>
      <c r="J291" s="22" t="s">
        <v>254</v>
      </c>
      <c r="K291" s="2" t="str">
        <f>VLOOKUP(TodosLosNodos[[#This Row],[ID Padre]],TodosLosNodos[[Código]:[Nombre]],2,FALSE)</f>
        <v>Dirección General de Secretaría</v>
      </c>
      <c r="L291" s="2" t="s">
        <v>250</v>
      </c>
      <c r="M291" s="2" t="s">
        <v>251</v>
      </c>
      <c r="N291" s="2" t="str">
        <f t="shared" si="4"/>
        <v>SI</v>
      </c>
      <c r="O291" s="1" t="s">
        <v>25</v>
      </c>
    </row>
    <row r="292" spans="2:15" x14ac:dyDescent="0.2">
      <c r="B292" s="2" t="s">
        <v>20</v>
      </c>
      <c r="C292" s="23">
        <f>COUNTIFS(TodosLosNodos[Código],TodosLosNodos[[#This Row],[Código]],TodosLosNodos[Baja],"")</f>
        <v>1</v>
      </c>
      <c r="E292" s="6"/>
      <c r="H292" s="2">
        <v>5398</v>
      </c>
      <c r="I292" s="2" t="s">
        <v>380</v>
      </c>
      <c r="J292" s="22" t="s">
        <v>254</v>
      </c>
      <c r="K292" s="2" t="str">
        <f>VLOOKUP(TodosLosNodos[[#This Row],[ID Padre]],TodosLosNodos[[Código]:[Nombre]],2,FALSE)</f>
        <v>Dirección General de Secretaría</v>
      </c>
      <c r="L292" s="2" t="s">
        <v>250</v>
      </c>
      <c r="M292" s="2" t="s">
        <v>251</v>
      </c>
      <c r="N292" s="2" t="str">
        <f t="shared" si="4"/>
        <v>SI</v>
      </c>
      <c r="O292" s="1" t="s">
        <v>25</v>
      </c>
    </row>
    <row r="293" spans="2:15" x14ac:dyDescent="0.2">
      <c r="B293" s="2" t="s">
        <v>20</v>
      </c>
      <c r="C293" s="23">
        <f>COUNTIFS(TodosLosNodos[Código],TodosLosNodos[[#This Row],[Código]],TodosLosNodos[Baja],"")</f>
        <v>1</v>
      </c>
      <c r="E293" s="6"/>
      <c r="H293" s="2">
        <v>174</v>
      </c>
      <c r="I293" s="2" t="s">
        <v>381</v>
      </c>
      <c r="J293" s="22" t="s">
        <v>254</v>
      </c>
      <c r="K293" s="2" t="str">
        <f>VLOOKUP(TodosLosNodos[[#This Row],[ID Padre]],TodosLosNodos[[Código]:[Nombre]],2,FALSE)</f>
        <v>Dirección General de Secretaría</v>
      </c>
      <c r="L293" s="2" t="s">
        <v>250</v>
      </c>
      <c r="M293" s="2" t="s">
        <v>251</v>
      </c>
      <c r="N293" s="2" t="str">
        <f t="shared" si="4"/>
        <v>SI</v>
      </c>
      <c r="O293" s="1" t="s">
        <v>25</v>
      </c>
    </row>
    <row r="294" spans="2:15" x14ac:dyDescent="0.2">
      <c r="B294" s="2" t="s">
        <v>20</v>
      </c>
      <c r="C294" s="23">
        <f>COUNTIFS(TodosLosNodos[Código],TodosLosNodos[[#This Row],[Código]],TodosLosNodos[Baja],"")</f>
        <v>1</v>
      </c>
      <c r="E294" s="6"/>
      <c r="H294" s="2">
        <v>1859</v>
      </c>
      <c r="I294" s="2" t="s">
        <v>382</v>
      </c>
      <c r="J294" s="22" t="s">
        <v>254</v>
      </c>
      <c r="K294" s="2" t="str">
        <f>VLOOKUP(TodosLosNodos[[#This Row],[ID Padre]],TodosLosNodos[[Código]:[Nombre]],2,FALSE)</f>
        <v>Dirección General de Secretaría</v>
      </c>
      <c r="L294" s="2" t="s">
        <v>250</v>
      </c>
      <c r="M294" s="2" t="s">
        <v>251</v>
      </c>
      <c r="N294" s="2" t="str">
        <f t="shared" si="4"/>
        <v>SI</v>
      </c>
      <c r="O294" s="1" t="s">
        <v>25</v>
      </c>
    </row>
    <row r="295" spans="2:15" x14ac:dyDescent="0.2">
      <c r="B295" s="2" t="s">
        <v>20</v>
      </c>
      <c r="C295" s="23">
        <f>COUNTIFS(TodosLosNodos[Código],TodosLosNodos[[#This Row],[Código]],TodosLosNodos[Baja],"")</f>
        <v>1</v>
      </c>
      <c r="E295" s="6"/>
      <c r="H295" s="2">
        <v>4728</v>
      </c>
      <c r="I295" s="2" t="s">
        <v>383</v>
      </c>
      <c r="J295" s="22" t="s">
        <v>254</v>
      </c>
      <c r="K295" s="2" t="str">
        <f>VLOOKUP(TodosLosNodos[[#This Row],[ID Padre]],TodosLosNodos[[Código]:[Nombre]],2,FALSE)</f>
        <v>Dirección General de Secretaría</v>
      </c>
      <c r="L295" s="2" t="s">
        <v>250</v>
      </c>
      <c r="M295" s="2" t="s">
        <v>251</v>
      </c>
      <c r="N295" s="2" t="str">
        <f t="shared" si="4"/>
        <v>SI</v>
      </c>
      <c r="O295" s="1" t="s">
        <v>25</v>
      </c>
    </row>
    <row r="296" spans="2:15" x14ac:dyDescent="0.2">
      <c r="B296" s="2" t="s">
        <v>20</v>
      </c>
      <c r="C296" s="23">
        <f>COUNTIFS(TodosLosNodos[Código],TodosLosNodos[[#This Row],[Código]],TodosLosNodos[Baja],"")</f>
        <v>1</v>
      </c>
      <c r="E296" s="6"/>
      <c r="H296" s="2">
        <v>2186</v>
      </c>
      <c r="I296" s="2" t="s">
        <v>384</v>
      </c>
      <c r="J296" s="22" t="s">
        <v>254</v>
      </c>
      <c r="K296" s="2" t="str">
        <f>VLOOKUP(TodosLosNodos[[#This Row],[ID Padre]],TodosLosNodos[[Código]:[Nombre]],2,FALSE)</f>
        <v>Dirección General de Secretaría</v>
      </c>
      <c r="L296" s="2" t="s">
        <v>250</v>
      </c>
      <c r="M296" s="2" t="s">
        <v>251</v>
      </c>
      <c r="N296" s="2" t="str">
        <f t="shared" si="4"/>
        <v>SI</v>
      </c>
      <c r="O296" s="1" t="s">
        <v>25</v>
      </c>
    </row>
    <row r="297" spans="2:15" x14ac:dyDescent="0.2">
      <c r="B297" s="2" t="s">
        <v>20</v>
      </c>
      <c r="C297" s="23">
        <f>COUNTIFS(TodosLosNodos[Código],TodosLosNodos[[#This Row],[Código]],TodosLosNodos[Baja],"")</f>
        <v>1</v>
      </c>
      <c r="E297" s="6"/>
      <c r="H297" s="2">
        <v>2446</v>
      </c>
      <c r="I297" s="2" t="s">
        <v>385</v>
      </c>
      <c r="J297" s="22" t="s">
        <v>254</v>
      </c>
      <c r="K297" s="2" t="str">
        <f>VLOOKUP(TodosLosNodos[[#This Row],[ID Padre]],TodosLosNodos[[Código]:[Nombre]],2,FALSE)</f>
        <v>Dirección General de Secretaría</v>
      </c>
      <c r="L297" s="2" t="s">
        <v>250</v>
      </c>
      <c r="M297" s="2" t="s">
        <v>251</v>
      </c>
      <c r="N297" s="2" t="str">
        <f t="shared" si="4"/>
        <v>SI</v>
      </c>
      <c r="O297" s="1" t="s">
        <v>25</v>
      </c>
    </row>
    <row r="298" spans="2:15" x14ac:dyDescent="0.2">
      <c r="B298" s="2" t="s">
        <v>20</v>
      </c>
      <c r="C298" s="23">
        <f>COUNTIFS(TodosLosNodos[Código],TodosLosNodos[[#This Row],[Código]],TodosLosNodos[Baja],"")</f>
        <v>1</v>
      </c>
      <c r="E298" s="6"/>
      <c r="H298" s="2">
        <v>3519</v>
      </c>
      <c r="I298" s="2" t="s">
        <v>386</v>
      </c>
      <c r="J298" s="22" t="s">
        <v>254</v>
      </c>
      <c r="K298" s="2" t="str">
        <f>VLOOKUP(TodosLosNodos[[#This Row],[ID Padre]],TodosLosNodos[[Código]:[Nombre]],2,FALSE)</f>
        <v>Dirección General de Secretaría</v>
      </c>
      <c r="L298" s="2" t="s">
        <v>250</v>
      </c>
      <c r="M298" s="2" t="s">
        <v>251</v>
      </c>
      <c r="N298" s="2" t="str">
        <f t="shared" si="4"/>
        <v>SI</v>
      </c>
      <c r="O298" s="1" t="s">
        <v>25</v>
      </c>
    </row>
    <row r="299" spans="2:15" x14ac:dyDescent="0.2">
      <c r="B299" s="2" t="s">
        <v>20</v>
      </c>
      <c r="C299" s="23">
        <f>COUNTIFS(TodosLosNodos[Código],TodosLosNodos[[#This Row],[Código]],TodosLosNodos[Baja],"")</f>
        <v>1</v>
      </c>
      <c r="E299" s="6"/>
      <c r="H299" s="2">
        <v>1860</v>
      </c>
      <c r="I299" s="2" t="s">
        <v>387</v>
      </c>
      <c r="J299" s="22" t="s">
        <v>254</v>
      </c>
      <c r="K299" s="2" t="str">
        <f>VLOOKUP(TodosLosNodos[[#This Row],[ID Padre]],TodosLosNodos[[Código]:[Nombre]],2,FALSE)</f>
        <v>Dirección General de Secretaría</v>
      </c>
      <c r="L299" s="2" t="s">
        <v>250</v>
      </c>
      <c r="M299" s="2" t="s">
        <v>251</v>
      </c>
      <c r="N299" s="2" t="str">
        <f t="shared" si="4"/>
        <v>SI</v>
      </c>
      <c r="O299" s="1" t="s">
        <v>25</v>
      </c>
    </row>
    <row r="300" spans="2:15" x14ac:dyDescent="0.2">
      <c r="B300" s="2" t="s">
        <v>20</v>
      </c>
      <c r="C300" s="23">
        <f>COUNTIFS(TodosLosNodos[Código],TodosLosNodos[[#This Row],[Código]],TodosLosNodos[Baja],"")</f>
        <v>1</v>
      </c>
      <c r="E300" s="6"/>
      <c r="H300" s="2">
        <v>2562</v>
      </c>
      <c r="I300" s="2" t="s">
        <v>388</v>
      </c>
      <c r="J300" s="22" t="s">
        <v>254</v>
      </c>
      <c r="K300" s="2" t="str">
        <f>VLOOKUP(TodosLosNodos[[#This Row],[ID Padre]],TodosLosNodos[[Código]:[Nombre]],2,FALSE)</f>
        <v>Dirección General de Secretaría</v>
      </c>
      <c r="L300" s="2" t="s">
        <v>250</v>
      </c>
      <c r="M300" s="2" t="s">
        <v>251</v>
      </c>
      <c r="N300" s="2" t="str">
        <f t="shared" si="4"/>
        <v>SI</v>
      </c>
      <c r="O300" s="1" t="s">
        <v>25</v>
      </c>
    </row>
    <row r="301" spans="2:15" x14ac:dyDescent="0.2">
      <c r="B301" s="2" t="s">
        <v>20</v>
      </c>
      <c r="C301" s="23">
        <f>COUNTIFS(TodosLosNodos[Código],TodosLosNodos[[#This Row],[Código]],TodosLosNodos[Baja],"")</f>
        <v>1</v>
      </c>
      <c r="E301" s="6"/>
      <c r="H301" s="2">
        <v>5436</v>
      </c>
      <c r="I301" s="2" t="s">
        <v>389</v>
      </c>
      <c r="J301" s="22" t="s">
        <v>254</v>
      </c>
      <c r="K301" s="2" t="str">
        <f>VLOOKUP(TodosLosNodos[[#This Row],[ID Padre]],TodosLosNodos[[Código]:[Nombre]],2,FALSE)</f>
        <v>Dirección General de Secretaría</v>
      </c>
      <c r="L301" s="2" t="s">
        <v>250</v>
      </c>
      <c r="M301" s="2" t="s">
        <v>251</v>
      </c>
      <c r="N301" s="2" t="str">
        <f t="shared" si="4"/>
        <v>SI</v>
      </c>
      <c r="O301" s="1" t="s">
        <v>25</v>
      </c>
    </row>
    <row r="302" spans="2:15" x14ac:dyDescent="0.2">
      <c r="B302" s="2" t="s">
        <v>20</v>
      </c>
      <c r="C302" s="23">
        <f>COUNTIFS(TodosLosNodos[Código],TodosLosNodos[[#This Row],[Código]],TodosLosNodos[Baja],"")</f>
        <v>1</v>
      </c>
      <c r="E302" s="6"/>
      <c r="H302" s="2">
        <v>1804</v>
      </c>
      <c r="I302" s="2" t="s">
        <v>390</v>
      </c>
      <c r="J302" s="22" t="s">
        <v>254</v>
      </c>
      <c r="K302" s="2" t="str">
        <f>VLOOKUP(TodosLosNodos[[#This Row],[ID Padre]],TodosLosNodos[[Código]:[Nombre]],2,FALSE)</f>
        <v>Dirección General de Secretaría</v>
      </c>
      <c r="L302" s="2" t="s">
        <v>250</v>
      </c>
      <c r="M302" s="2" t="s">
        <v>251</v>
      </c>
      <c r="N302" s="2" t="str">
        <f t="shared" si="4"/>
        <v>SI</v>
      </c>
      <c r="O302" s="1" t="s">
        <v>25</v>
      </c>
    </row>
    <row r="303" spans="2:15" x14ac:dyDescent="0.2">
      <c r="B303" s="2" t="s">
        <v>20</v>
      </c>
      <c r="C303" s="23">
        <f>COUNTIFS(TodosLosNodos[Código],TodosLosNodos[[#This Row],[Código]],TodosLosNodos[Baja],"")</f>
        <v>1</v>
      </c>
      <c r="E303" s="6"/>
      <c r="H303" s="2">
        <v>1809</v>
      </c>
      <c r="I303" s="2" t="s">
        <v>391</v>
      </c>
      <c r="J303" s="22" t="s">
        <v>254</v>
      </c>
      <c r="K303" s="2" t="str">
        <f>VLOOKUP(TodosLosNodos[[#This Row],[ID Padre]],TodosLosNodos[[Código]:[Nombre]],2,FALSE)</f>
        <v>Dirección General de Secretaría</v>
      </c>
      <c r="L303" s="2" t="s">
        <v>250</v>
      </c>
      <c r="M303" s="2" t="s">
        <v>251</v>
      </c>
      <c r="N303" s="2" t="str">
        <f t="shared" si="4"/>
        <v>SI</v>
      </c>
      <c r="O303" s="1" t="s">
        <v>25</v>
      </c>
    </row>
    <row r="304" spans="2:15" x14ac:dyDescent="0.2">
      <c r="B304" s="2" t="s">
        <v>20</v>
      </c>
      <c r="C304" s="23">
        <f>COUNTIFS(TodosLosNodos[Código],TodosLosNodos[[#This Row],[Código]],TodosLosNodos[Baja],"")</f>
        <v>1</v>
      </c>
      <c r="E304" s="6"/>
      <c r="H304" s="2">
        <v>1807</v>
      </c>
      <c r="I304" s="2" t="s">
        <v>392</v>
      </c>
      <c r="J304" s="22" t="s">
        <v>254</v>
      </c>
      <c r="K304" s="2" t="str">
        <f>VLOOKUP(TodosLosNodos[[#This Row],[ID Padre]],TodosLosNodos[[Código]:[Nombre]],2,FALSE)</f>
        <v>Dirección General de Secretaría</v>
      </c>
      <c r="L304" s="2" t="s">
        <v>250</v>
      </c>
      <c r="M304" s="2" t="s">
        <v>251</v>
      </c>
      <c r="N304" s="2" t="str">
        <f t="shared" si="4"/>
        <v>SI</v>
      </c>
      <c r="O304" s="1" t="s">
        <v>25</v>
      </c>
    </row>
    <row r="305" spans="2:15" x14ac:dyDescent="0.2">
      <c r="B305" s="2" t="s">
        <v>20</v>
      </c>
      <c r="C305" s="23">
        <f>COUNTIFS(TodosLosNodos[Código],TodosLosNodos[[#This Row],[Código]],TodosLosNodos[Baja],"")</f>
        <v>1</v>
      </c>
      <c r="E305" s="6"/>
      <c r="H305" s="2">
        <v>3974</v>
      </c>
      <c r="I305" s="2" t="s">
        <v>393</v>
      </c>
      <c r="J305" s="22" t="s">
        <v>254</v>
      </c>
      <c r="K305" s="2" t="str">
        <f>VLOOKUP(TodosLosNodos[[#This Row],[ID Padre]],TodosLosNodos[[Código]:[Nombre]],2,FALSE)</f>
        <v>Dirección General de Secretaría</v>
      </c>
      <c r="L305" s="2" t="s">
        <v>250</v>
      </c>
      <c r="M305" s="2" t="s">
        <v>251</v>
      </c>
      <c r="N305" s="2" t="str">
        <f t="shared" si="4"/>
        <v>SI</v>
      </c>
      <c r="O305" s="1" t="s">
        <v>25</v>
      </c>
    </row>
    <row r="306" spans="2:15" x14ac:dyDescent="0.2">
      <c r="B306" s="2" t="s">
        <v>20</v>
      </c>
      <c r="C306" s="23">
        <f>COUNTIFS(TodosLosNodos[Código],TodosLosNodos[[#This Row],[Código]],TodosLosNodos[Baja],"")</f>
        <v>1</v>
      </c>
      <c r="E306" s="6"/>
      <c r="H306" s="2">
        <v>1857</v>
      </c>
      <c r="I306" s="2" t="s">
        <v>394</v>
      </c>
      <c r="J306" s="22" t="s">
        <v>254</v>
      </c>
      <c r="K306" s="2" t="str">
        <f>VLOOKUP(TodosLosNodos[[#This Row],[ID Padre]],TodosLosNodos[[Código]:[Nombre]],2,FALSE)</f>
        <v>Dirección General de Secretaría</v>
      </c>
      <c r="L306" s="2" t="s">
        <v>250</v>
      </c>
      <c r="M306" s="2" t="s">
        <v>251</v>
      </c>
      <c r="N306" s="2" t="str">
        <f t="shared" si="4"/>
        <v>SI</v>
      </c>
      <c r="O306" s="1" t="s">
        <v>25</v>
      </c>
    </row>
    <row r="307" spans="2:15" x14ac:dyDescent="0.2">
      <c r="B307" s="2" t="s">
        <v>20</v>
      </c>
      <c r="C307" s="23">
        <f>COUNTIFS(TodosLosNodos[Código],TodosLosNodos[[#This Row],[Código]],TodosLosNodos[Baja],"")</f>
        <v>1</v>
      </c>
      <c r="E307" s="6"/>
      <c r="H307" s="2">
        <v>3443</v>
      </c>
      <c r="I307" s="2" t="s">
        <v>395</v>
      </c>
      <c r="J307" s="22" t="s">
        <v>254</v>
      </c>
      <c r="K307" s="2" t="str">
        <f>VLOOKUP(TodosLosNodos[[#This Row],[ID Padre]],TodosLosNodos[[Código]:[Nombre]],2,FALSE)</f>
        <v>Dirección General de Secretaría</v>
      </c>
      <c r="L307" s="2" t="s">
        <v>250</v>
      </c>
      <c r="M307" s="2" t="s">
        <v>251</v>
      </c>
      <c r="N307" s="2" t="str">
        <f t="shared" si="4"/>
        <v>SI</v>
      </c>
      <c r="O307" s="1" t="s">
        <v>25</v>
      </c>
    </row>
    <row r="308" spans="2:15" x14ac:dyDescent="0.2">
      <c r="B308" s="2" t="s">
        <v>20</v>
      </c>
      <c r="C308" s="23">
        <f>COUNTIFS(TodosLosNodos[Código],TodosLosNodos[[#This Row],[Código]],TodosLosNodos[Baja],"")</f>
        <v>1</v>
      </c>
      <c r="E308" s="6"/>
      <c r="H308" s="2">
        <v>3563</v>
      </c>
      <c r="I308" s="2" t="s">
        <v>396</v>
      </c>
      <c r="J308" s="22" t="s">
        <v>254</v>
      </c>
      <c r="K308" s="2" t="str">
        <f>VLOOKUP(TodosLosNodos[[#This Row],[ID Padre]],TodosLosNodos[[Código]:[Nombre]],2,FALSE)</f>
        <v>Dirección General de Secretaría</v>
      </c>
      <c r="L308" s="2" t="s">
        <v>250</v>
      </c>
      <c r="M308" s="2" t="s">
        <v>251</v>
      </c>
      <c r="N308" s="2" t="str">
        <f t="shared" si="4"/>
        <v>SI</v>
      </c>
      <c r="O308" s="1" t="s">
        <v>25</v>
      </c>
    </row>
    <row r="309" spans="2:15" x14ac:dyDescent="0.2">
      <c r="B309" s="2" t="s">
        <v>20</v>
      </c>
      <c r="C309" s="23">
        <f>COUNTIFS(TodosLosNodos[Código],TodosLosNodos[[#This Row],[Código]],TodosLosNodos[Baja],"")</f>
        <v>1</v>
      </c>
      <c r="E309" s="6"/>
      <c r="H309" s="2">
        <v>1811</v>
      </c>
      <c r="I309" s="2" t="s">
        <v>397</v>
      </c>
      <c r="J309" s="22" t="s">
        <v>254</v>
      </c>
      <c r="K309" s="2" t="str">
        <f>VLOOKUP(TodosLosNodos[[#This Row],[ID Padre]],TodosLosNodos[[Código]:[Nombre]],2,FALSE)</f>
        <v>Dirección General de Secretaría</v>
      </c>
      <c r="L309" s="2" t="s">
        <v>250</v>
      </c>
      <c r="M309" s="2" t="s">
        <v>251</v>
      </c>
      <c r="N309" s="2" t="str">
        <f t="shared" si="4"/>
        <v>SI</v>
      </c>
      <c r="O309" s="1" t="s">
        <v>25</v>
      </c>
    </row>
    <row r="310" spans="2:15" x14ac:dyDescent="0.2">
      <c r="B310" s="2" t="s">
        <v>20</v>
      </c>
      <c r="C310" s="23">
        <f>COUNTIFS(TodosLosNodos[Código],TodosLosNodos[[#This Row],[Código]],TodosLosNodos[Baja],"")</f>
        <v>1</v>
      </c>
      <c r="E310" s="6"/>
      <c r="H310" s="2">
        <v>4146</v>
      </c>
      <c r="I310" s="2" t="s">
        <v>398</v>
      </c>
      <c r="J310" s="22" t="s">
        <v>254</v>
      </c>
      <c r="K310" s="2" t="str">
        <f>VLOOKUP(TodosLosNodos[[#This Row],[ID Padre]],TodosLosNodos[[Código]:[Nombre]],2,FALSE)</f>
        <v>Dirección General de Secretaría</v>
      </c>
      <c r="L310" s="2" t="s">
        <v>250</v>
      </c>
      <c r="M310" s="2" t="s">
        <v>251</v>
      </c>
      <c r="N310" s="2" t="str">
        <f t="shared" si="4"/>
        <v>SI</v>
      </c>
      <c r="O310" s="1" t="s">
        <v>25</v>
      </c>
    </row>
    <row r="311" spans="2:15" x14ac:dyDescent="0.2">
      <c r="B311" s="2" t="s">
        <v>20</v>
      </c>
      <c r="C311" s="23">
        <f>COUNTIFS(TodosLosNodos[Código],TodosLosNodos[[#This Row],[Código]],TodosLosNodos[Baja],"")</f>
        <v>1</v>
      </c>
      <c r="E311" s="6"/>
      <c r="H311" s="2">
        <v>5484</v>
      </c>
      <c r="I311" s="2" t="s">
        <v>399</v>
      </c>
      <c r="J311" s="22" t="s">
        <v>254</v>
      </c>
      <c r="K311" s="2" t="str">
        <f>VLOOKUP(TodosLosNodos[[#This Row],[ID Padre]],TodosLosNodos[[Código]:[Nombre]],2,FALSE)</f>
        <v>Dirección General de Secretaría</v>
      </c>
      <c r="L311" s="2" t="s">
        <v>250</v>
      </c>
      <c r="M311" s="2" t="s">
        <v>251</v>
      </c>
      <c r="N311" s="2" t="str">
        <f t="shared" si="4"/>
        <v>SI</v>
      </c>
      <c r="O311" s="1" t="s">
        <v>25</v>
      </c>
    </row>
    <row r="312" spans="2:15" x14ac:dyDescent="0.2">
      <c r="B312" s="2" t="s">
        <v>20</v>
      </c>
      <c r="C312" s="23">
        <f>COUNTIFS(TodosLosNodos[Código],TodosLosNodos[[#This Row],[Código]],TodosLosNodos[Baja],"")</f>
        <v>1</v>
      </c>
      <c r="E312" s="6"/>
      <c r="H312" s="2">
        <v>3559</v>
      </c>
      <c r="I312" s="2" t="s">
        <v>400</v>
      </c>
      <c r="J312" s="22" t="s">
        <v>254</v>
      </c>
      <c r="K312" s="2" t="str">
        <f>VLOOKUP(TodosLosNodos[[#This Row],[ID Padre]],TodosLosNodos[[Código]:[Nombre]],2,FALSE)</f>
        <v>Dirección General de Secretaría</v>
      </c>
      <c r="L312" s="2" t="s">
        <v>250</v>
      </c>
      <c r="M312" s="2" t="s">
        <v>251</v>
      </c>
      <c r="N312" s="2" t="str">
        <f t="shared" si="4"/>
        <v>SI</v>
      </c>
      <c r="O312" s="1" t="s">
        <v>25</v>
      </c>
    </row>
    <row r="313" spans="2:15" x14ac:dyDescent="0.2">
      <c r="B313" s="2" t="s">
        <v>20</v>
      </c>
      <c r="C313" s="23">
        <f>COUNTIFS(TodosLosNodos[Código],TodosLosNodos[[#This Row],[Código]],TodosLosNodos[Baja],"")</f>
        <v>1</v>
      </c>
      <c r="E313" s="6"/>
      <c r="H313" s="2">
        <v>4726</v>
      </c>
      <c r="I313" s="2" t="s">
        <v>401</v>
      </c>
      <c r="J313" s="22" t="s">
        <v>254</v>
      </c>
      <c r="K313" s="2" t="str">
        <f>VLOOKUP(TodosLosNodos[[#This Row],[ID Padre]],TodosLosNodos[[Código]:[Nombre]],2,FALSE)</f>
        <v>Dirección General de Secretaría</v>
      </c>
      <c r="L313" s="2" t="s">
        <v>250</v>
      </c>
      <c r="M313" s="2" t="s">
        <v>251</v>
      </c>
      <c r="N313" s="2" t="str">
        <f t="shared" si="4"/>
        <v>SI</v>
      </c>
      <c r="O313" s="1" t="s">
        <v>25</v>
      </c>
    </row>
    <row r="314" spans="2:15" x14ac:dyDescent="0.2">
      <c r="B314" s="2" t="s">
        <v>20</v>
      </c>
      <c r="C314" s="23">
        <f>COUNTIFS(TodosLosNodos[Código],TodosLosNodos[[#This Row],[Código]],TodosLosNodos[Baja],"")</f>
        <v>1</v>
      </c>
      <c r="E314" s="6"/>
      <c r="H314" s="2">
        <v>1793</v>
      </c>
      <c r="I314" s="2" t="s">
        <v>402</v>
      </c>
      <c r="J314" s="22" t="s">
        <v>254</v>
      </c>
      <c r="K314" s="2" t="str">
        <f>VLOOKUP(TodosLosNodos[[#This Row],[ID Padre]],TodosLosNodos[[Código]:[Nombre]],2,FALSE)</f>
        <v>Dirección General de Secretaría</v>
      </c>
      <c r="L314" s="2" t="s">
        <v>250</v>
      </c>
      <c r="M314" s="2" t="s">
        <v>251</v>
      </c>
      <c r="N314" s="2" t="str">
        <f t="shared" si="4"/>
        <v>SI</v>
      </c>
      <c r="O314" s="1" t="s">
        <v>25</v>
      </c>
    </row>
    <row r="315" spans="2:15" x14ac:dyDescent="0.2">
      <c r="B315" s="2" t="s">
        <v>20</v>
      </c>
      <c r="C315" s="23">
        <f>COUNTIFS(TodosLosNodos[Código],TodosLosNodos[[#This Row],[Código]],TodosLosNodos[Baja],"")</f>
        <v>1</v>
      </c>
      <c r="E315" s="6"/>
      <c r="H315" s="2">
        <v>1861</v>
      </c>
      <c r="I315" s="2" t="s">
        <v>403</v>
      </c>
      <c r="J315" s="22" t="s">
        <v>254</v>
      </c>
      <c r="K315" s="2" t="str">
        <f>VLOOKUP(TodosLosNodos[[#This Row],[ID Padre]],TodosLosNodos[[Código]:[Nombre]],2,FALSE)</f>
        <v>Dirección General de Secretaría</v>
      </c>
      <c r="L315" s="2" t="s">
        <v>250</v>
      </c>
      <c r="M315" s="2" t="s">
        <v>251</v>
      </c>
      <c r="N315" s="2" t="str">
        <f t="shared" si="4"/>
        <v>SI</v>
      </c>
      <c r="O315" s="1" t="s">
        <v>25</v>
      </c>
    </row>
    <row r="316" spans="2:15" x14ac:dyDescent="0.2">
      <c r="B316" s="2" t="s">
        <v>20</v>
      </c>
      <c r="C316" s="23">
        <f>COUNTIFS(TodosLosNodos[Código],TodosLosNodos[[#This Row],[Código]],TodosLosNodos[Baja],"")</f>
        <v>1</v>
      </c>
      <c r="E316" s="6"/>
      <c r="H316" s="2">
        <v>4086</v>
      </c>
      <c r="I316" s="2" t="s">
        <v>404</v>
      </c>
      <c r="J316" s="22" t="s">
        <v>254</v>
      </c>
      <c r="K316" s="2" t="str">
        <f>VLOOKUP(TodosLosNodos[[#This Row],[ID Padre]],TodosLosNodos[[Código]:[Nombre]],2,FALSE)</f>
        <v>Dirección General de Secretaría</v>
      </c>
      <c r="L316" s="2" t="s">
        <v>250</v>
      </c>
      <c r="M316" s="2" t="s">
        <v>251</v>
      </c>
      <c r="N316" s="2" t="str">
        <f t="shared" si="4"/>
        <v>SI</v>
      </c>
      <c r="O316" s="1" t="s">
        <v>25</v>
      </c>
    </row>
    <row r="317" spans="2:15" x14ac:dyDescent="0.2">
      <c r="B317" s="2" t="s">
        <v>20</v>
      </c>
      <c r="C317" s="23">
        <f>COUNTIFS(TodosLosNodos[Código],TodosLosNodos[[#This Row],[Código]],TodosLosNodos[Baja],"")</f>
        <v>1</v>
      </c>
      <c r="E317" s="6"/>
      <c r="H317" s="2">
        <v>4923</v>
      </c>
      <c r="I317" s="2" t="s">
        <v>405</v>
      </c>
      <c r="J317" s="22" t="s">
        <v>254</v>
      </c>
      <c r="K317" s="2" t="str">
        <f>VLOOKUP(TodosLosNodos[[#This Row],[ID Padre]],TodosLosNodos[[Código]:[Nombre]],2,FALSE)</f>
        <v>Dirección General de Secretaría</v>
      </c>
      <c r="L317" s="2" t="s">
        <v>250</v>
      </c>
      <c r="M317" s="2" t="s">
        <v>251</v>
      </c>
      <c r="N317" s="2" t="str">
        <f t="shared" si="4"/>
        <v>SI</v>
      </c>
      <c r="O317" s="1" t="s">
        <v>25</v>
      </c>
    </row>
    <row r="318" spans="2:15" x14ac:dyDescent="0.2">
      <c r="B318" s="2" t="s">
        <v>20</v>
      </c>
      <c r="C318" s="23">
        <f>COUNTIFS(TodosLosNodos[Código],TodosLosNodos[[#This Row],[Código]],TodosLosNodos[Baja],"")</f>
        <v>1</v>
      </c>
      <c r="E318" s="6"/>
      <c r="H318" s="2">
        <v>2242</v>
      </c>
      <c r="I318" s="2" t="s">
        <v>406</v>
      </c>
      <c r="J318" s="22" t="s">
        <v>254</v>
      </c>
      <c r="K318" s="2" t="str">
        <f>VLOOKUP(TodosLosNodos[[#This Row],[ID Padre]],TodosLosNodos[[Código]:[Nombre]],2,FALSE)</f>
        <v>Dirección General de Secretaría</v>
      </c>
      <c r="L318" s="2" t="s">
        <v>250</v>
      </c>
      <c r="M318" s="2" t="s">
        <v>251</v>
      </c>
      <c r="N318" s="2" t="str">
        <f t="shared" si="4"/>
        <v>SI</v>
      </c>
      <c r="O318" s="1" t="s">
        <v>25</v>
      </c>
    </row>
    <row r="319" spans="2:15" x14ac:dyDescent="0.2">
      <c r="B319" s="2" t="s">
        <v>20</v>
      </c>
      <c r="C319" s="23">
        <f>COUNTIFS(TodosLosNodos[Código],TodosLosNodos[[#This Row],[Código]],TodosLosNodos[Baja],"")</f>
        <v>1</v>
      </c>
      <c r="E319" s="6"/>
      <c r="H319" s="2">
        <v>2166</v>
      </c>
      <c r="I319" s="2" t="s">
        <v>407</v>
      </c>
      <c r="J319" s="22" t="s">
        <v>254</v>
      </c>
      <c r="K319" s="2" t="str">
        <f>VLOOKUP(TodosLosNodos[[#This Row],[ID Padre]],TodosLosNodos[[Código]:[Nombre]],2,FALSE)</f>
        <v>Dirección General de Secretaría</v>
      </c>
      <c r="L319" s="2" t="s">
        <v>250</v>
      </c>
      <c r="M319" s="2" t="s">
        <v>251</v>
      </c>
      <c r="N319" s="2" t="str">
        <f t="shared" si="4"/>
        <v>SI</v>
      </c>
      <c r="O319" s="1" t="s">
        <v>25</v>
      </c>
    </row>
    <row r="320" spans="2:15" x14ac:dyDescent="0.2">
      <c r="B320" s="2" t="s">
        <v>20</v>
      </c>
      <c r="C320" s="23">
        <f>COUNTIFS(TodosLosNodos[Código],TodosLosNodos[[#This Row],[Código]],TodosLosNodos[Baja],"")</f>
        <v>1</v>
      </c>
      <c r="E320" s="6"/>
      <c r="H320" s="2">
        <v>2167</v>
      </c>
      <c r="I320" s="2" t="s">
        <v>408</v>
      </c>
      <c r="J320" s="22" t="s">
        <v>254</v>
      </c>
      <c r="K320" s="2" t="str">
        <f>VLOOKUP(TodosLosNodos[[#This Row],[ID Padre]],TodosLosNodos[[Código]:[Nombre]],2,FALSE)</f>
        <v>Dirección General de Secretaría</v>
      </c>
      <c r="L320" s="2" t="s">
        <v>250</v>
      </c>
      <c r="M320" s="2" t="s">
        <v>251</v>
      </c>
      <c r="N320" s="2" t="str">
        <f t="shared" si="4"/>
        <v>SI</v>
      </c>
      <c r="O320" s="1" t="s">
        <v>25</v>
      </c>
    </row>
    <row r="321" spans="2:15" x14ac:dyDescent="0.2">
      <c r="B321" s="2" t="s">
        <v>20</v>
      </c>
      <c r="C321" s="23">
        <f>COUNTIFS(TodosLosNodos[Código],TodosLosNodos[[#This Row],[Código]],TodosLosNodos[Baja],"")</f>
        <v>1</v>
      </c>
      <c r="E321" s="6"/>
      <c r="H321" s="2">
        <v>4600</v>
      </c>
      <c r="I321" s="2" t="s">
        <v>409</v>
      </c>
      <c r="J321" s="22" t="s">
        <v>254</v>
      </c>
      <c r="K321" s="2" t="str">
        <f>VLOOKUP(TodosLosNodos[[#This Row],[ID Padre]],TodosLosNodos[[Código]:[Nombre]],2,FALSE)</f>
        <v>Dirección General de Secretaría</v>
      </c>
      <c r="L321" s="2" t="s">
        <v>250</v>
      </c>
      <c r="M321" s="2" t="s">
        <v>251</v>
      </c>
      <c r="N321" s="2" t="str">
        <f t="shared" si="4"/>
        <v>SI</v>
      </c>
      <c r="O321" s="1" t="s">
        <v>25</v>
      </c>
    </row>
    <row r="322" spans="2:15" x14ac:dyDescent="0.2">
      <c r="B322" s="2" t="s">
        <v>20</v>
      </c>
      <c r="C322" s="23">
        <f>COUNTIFS(TodosLosNodos[Código],TodosLosNodos[[#This Row],[Código]],TodosLosNodos[Baja],"")</f>
        <v>1</v>
      </c>
      <c r="E322" s="6"/>
      <c r="H322" s="2">
        <v>4976</v>
      </c>
      <c r="I322" s="2" t="s">
        <v>410</v>
      </c>
      <c r="J322" s="22" t="s">
        <v>254</v>
      </c>
      <c r="K322" s="2" t="str">
        <f>VLOOKUP(TodosLosNodos[[#This Row],[ID Padre]],TodosLosNodos[[Código]:[Nombre]],2,FALSE)</f>
        <v>Dirección General de Secretaría</v>
      </c>
      <c r="L322" s="2" t="s">
        <v>250</v>
      </c>
      <c r="M322" s="2" t="s">
        <v>251</v>
      </c>
      <c r="N322" s="2" t="str">
        <f t="shared" ref="N322:N385" si="5">IF(ISERR(FIND(".",H322,1)),"SI","NO")</f>
        <v>SI</v>
      </c>
      <c r="O322" s="1" t="s">
        <v>25</v>
      </c>
    </row>
    <row r="323" spans="2:15" x14ac:dyDescent="0.2">
      <c r="B323" s="2" t="s">
        <v>20</v>
      </c>
      <c r="C323" s="23">
        <f>COUNTIFS(TodosLosNodos[Código],TodosLosNodos[[#This Row],[Código]],TodosLosNodos[Baja],"")</f>
        <v>1</v>
      </c>
      <c r="E323" s="6"/>
      <c r="H323" s="2">
        <v>2019</v>
      </c>
      <c r="I323" s="2" t="s">
        <v>411</v>
      </c>
      <c r="J323" s="22" t="s">
        <v>254</v>
      </c>
      <c r="K323" s="2" t="str">
        <f>VLOOKUP(TodosLosNodos[[#This Row],[ID Padre]],TodosLosNodos[[Código]:[Nombre]],2,FALSE)</f>
        <v>Dirección General de Secretaría</v>
      </c>
      <c r="L323" s="2" t="s">
        <v>250</v>
      </c>
      <c r="M323" s="2" t="s">
        <v>251</v>
      </c>
      <c r="N323" s="2" t="str">
        <f t="shared" si="5"/>
        <v>SI</v>
      </c>
      <c r="O323" s="1" t="s">
        <v>25</v>
      </c>
    </row>
    <row r="324" spans="2:15" x14ac:dyDescent="0.2">
      <c r="B324" s="2" t="s">
        <v>20</v>
      </c>
      <c r="C324" s="23">
        <f>COUNTIFS(TodosLosNodos[Código],TodosLosNodos[[#This Row],[Código]],TodosLosNodos[Baja],"")</f>
        <v>1</v>
      </c>
      <c r="E324" s="6"/>
      <c r="H324" s="2">
        <v>182</v>
      </c>
      <c r="I324" s="2" t="s">
        <v>412</v>
      </c>
      <c r="J324" s="22" t="s">
        <v>254</v>
      </c>
      <c r="K324" s="2" t="str">
        <f>VLOOKUP(TodosLosNodos[[#This Row],[ID Padre]],TodosLosNodos[[Código]:[Nombre]],2,FALSE)</f>
        <v>Dirección General de Secretaría</v>
      </c>
      <c r="L324" s="2" t="s">
        <v>250</v>
      </c>
      <c r="M324" s="2" t="s">
        <v>251</v>
      </c>
      <c r="N324" s="2" t="str">
        <f t="shared" si="5"/>
        <v>SI</v>
      </c>
      <c r="O324" s="1" t="s">
        <v>25</v>
      </c>
    </row>
    <row r="325" spans="2:15" x14ac:dyDescent="0.2">
      <c r="B325" s="2" t="s">
        <v>20</v>
      </c>
      <c r="C325" s="23">
        <f>COUNTIFS(TodosLosNodos[Código],TodosLosNodos[[#This Row],[Código]],TodosLosNodos[Baja],"")</f>
        <v>1</v>
      </c>
      <c r="E325" s="6"/>
      <c r="H325" s="2">
        <v>666</v>
      </c>
      <c r="I325" s="2" t="s">
        <v>413</v>
      </c>
      <c r="J325" s="22" t="s">
        <v>254</v>
      </c>
      <c r="K325" s="2" t="str">
        <f>VLOOKUP(TodosLosNodos[[#This Row],[ID Padre]],TodosLosNodos[[Código]:[Nombre]],2,FALSE)</f>
        <v>Dirección General de Secretaría</v>
      </c>
      <c r="L325" s="2" t="s">
        <v>250</v>
      </c>
      <c r="M325" s="2" t="s">
        <v>251</v>
      </c>
      <c r="N325" s="2" t="str">
        <f t="shared" si="5"/>
        <v>SI</v>
      </c>
      <c r="O325" s="1" t="s">
        <v>25</v>
      </c>
    </row>
    <row r="326" spans="2:15" x14ac:dyDescent="0.2">
      <c r="B326" s="2" t="s">
        <v>20</v>
      </c>
      <c r="C326" s="23">
        <f>COUNTIFS(TodosLosNodos[Código],TodosLosNodos[[#This Row],[Código]],TodosLosNodos[Baja],"")</f>
        <v>1</v>
      </c>
      <c r="E326" s="6"/>
      <c r="H326" s="2">
        <v>1808</v>
      </c>
      <c r="I326" s="2" t="s">
        <v>414</v>
      </c>
      <c r="J326" s="22" t="s">
        <v>254</v>
      </c>
      <c r="K326" s="2" t="str">
        <f>VLOOKUP(TodosLosNodos[[#This Row],[ID Padre]],TodosLosNodos[[Código]:[Nombre]],2,FALSE)</f>
        <v>Dirección General de Secretaría</v>
      </c>
      <c r="L326" s="2" t="s">
        <v>250</v>
      </c>
      <c r="M326" s="2" t="s">
        <v>251</v>
      </c>
      <c r="N326" s="2" t="str">
        <f t="shared" si="5"/>
        <v>SI</v>
      </c>
      <c r="O326" s="1" t="s">
        <v>25</v>
      </c>
    </row>
    <row r="327" spans="2:15" x14ac:dyDescent="0.2">
      <c r="B327" s="2" t="s">
        <v>20</v>
      </c>
      <c r="C327" s="23">
        <f>COUNTIFS(TodosLosNodos[Código],TodosLosNodos[[#This Row],[Código]],TodosLosNodos[Baja],"")</f>
        <v>1</v>
      </c>
      <c r="E327" s="6"/>
      <c r="H327" s="2">
        <v>5347</v>
      </c>
      <c r="I327" s="2" t="s">
        <v>415</v>
      </c>
      <c r="J327" s="22" t="s">
        <v>254</v>
      </c>
      <c r="K327" s="2" t="str">
        <f>VLOOKUP(TodosLosNodos[[#This Row],[ID Padre]],TodosLosNodos[[Código]:[Nombre]],2,FALSE)</f>
        <v>Dirección General de Secretaría</v>
      </c>
      <c r="L327" s="2" t="s">
        <v>250</v>
      </c>
      <c r="M327" s="2" t="s">
        <v>251</v>
      </c>
      <c r="N327" s="2" t="str">
        <f t="shared" si="5"/>
        <v>SI</v>
      </c>
      <c r="O327" s="1" t="s">
        <v>25</v>
      </c>
    </row>
    <row r="328" spans="2:15" x14ac:dyDescent="0.2">
      <c r="B328" s="2" t="s">
        <v>20</v>
      </c>
      <c r="C328" s="23">
        <f>COUNTIFS(TodosLosNodos[Código],TodosLosNodos[[#This Row],[Código]],TodosLosNodos[Baja],"")</f>
        <v>1</v>
      </c>
      <c r="E328" s="6"/>
      <c r="H328" s="2">
        <v>3547</v>
      </c>
      <c r="I328" s="2" t="s">
        <v>416</v>
      </c>
      <c r="J328" s="22" t="s">
        <v>254</v>
      </c>
      <c r="K328" s="2" t="str">
        <f>VLOOKUP(TodosLosNodos[[#This Row],[ID Padre]],TodosLosNodos[[Código]:[Nombre]],2,FALSE)</f>
        <v>Dirección General de Secretaría</v>
      </c>
      <c r="L328" s="2" t="s">
        <v>250</v>
      </c>
      <c r="M328" s="2" t="s">
        <v>251</v>
      </c>
      <c r="N328" s="2" t="str">
        <f t="shared" si="5"/>
        <v>SI</v>
      </c>
      <c r="O328" s="1" t="s">
        <v>25</v>
      </c>
    </row>
    <row r="329" spans="2:15" x14ac:dyDescent="0.2">
      <c r="B329" s="2" t="s">
        <v>20</v>
      </c>
      <c r="C329" s="23">
        <f>COUNTIFS(TodosLosNodos[Código],TodosLosNodos[[#This Row],[Código]],TodosLosNodos[Baja],"")</f>
        <v>1</v>
      </c>
      <c r="E329" s="6"/>
      <c r="H329" s="2">
        <v>5412</v>
      </c>
      <c r="I329" s="2" t="s">
        <v>417</v>
      </c>
      <c r="J329" s="22" t="s">
        <v>254</v>
      </c>
      <c r="K329" s="2" t="str">
        <f>VLOOKUP(TodosLosNodos[[#This Row],[ID Padre]],TodosLosNodos[[Código]:[Nombre]],2,FALSE)</f>
        <v>Dirección General de Secretaría</v>
      </c>
      <c r="L329" s="2" t="s">
        <v>250</v>
      </c>
      <c r="M329" s="2" t="s">
        <v>251</v>
      </c>
      <c r="N329" s="2" t="str">
        <f t="shared" si="5"/>
        <v>SI</v>
      </c>
      <c r="O329" s="1" t="s">
        <v>25</v>
      </c>
    </row>
    <row r="330" spans="2:15" x14ac:dyDescent="0.2">
      <c r="B330" s="2" t="s">
        <v>20</v>
      </c>
      <c r="C330" s="23">
        <f>COUNTIFS(TodosLosNodos[Código],TodosLosNodos[[#This Row],[Código]],TodosLosNodos[Baja],"")</f>
        <v>1</v>
      </c>
      <c r="E330" s="6"/>
      <c r="H330" s="2">
        <v>3549</v>
      </c>
      <c r="I330" s="2" t="s">
        <v>418</v>
      </c>
      <c r="J330" s="22" t="s">
        <v>254</v>
      </c>
      <c r="K330" s="2" t="str">
        <f>VLOOKUP(TodosLosNodos[[#This Row],[ID Padre]],TodosLosNodos[[Código]:[Nombre]],2,FALSE)</f>
        <v>Dirección General de Secretaría</v>
      </c>
      <c r="L330" s="2" t="s">
        <v>250</v>
      </c>
      <c r="M330" s="2" t="s">
        <v>251</v>
      </c>
      <c r="N330" s="2" t="str">
        <f t="shared" si="5"/>
        <v>SI</v>
      </c>
      <c r="O330" s="1" t="s">
        <v>25</v>
      </c>
    </row>
    <row r="331" spans="2:15" x14ac:dyDescent="0.2">
      <c r="B331" s="2" t="s">
        <v>20</v>
      </c>
      <c r="C331" s="23">
        <f>COUNTIFS(TodosLosNodos[Código],TodosLosNodos[[#This Row],[Código]],TodosLosNodos[Baja],"")</f>
        <v>1</v>
      </c>
      <c r="E331" s="6"/>
      <c r="H331" s="2">
        <v>1997</v>
      </c>
      <c r="I331" s="2" t="s">
        <v>419</v>
      </c>
      <c r="J331" s="22" t="s">
        <v>254</v>
      </c>
      <c r="K331" s="2" t="str">
        <f>VLOOKUP(TodosLosNodos[[#This Row],[ID Padre]],TodosLosNodos[[Código]:[Nombre]],2,FALSE)</f>
        <v>Dirección General de Secretaría</v>
      </c>
      <c r="L331" s="2" t="s">
        <v>250</v>
      </c>
      <c r="M331" s="2" t="s">
        <v>251</v>
      </c>
      <c r="N331" s="2" t="str">
        <f t="shared" si="5"/>
        <v>SI</v>
      </c>
      <c r="O331" s="1" t="s">
        <v>25</v>
      </c>
    </row>
    <row r="332" spans="2:15" x14ac:dyDescent="0.2">
      <c r="B332" s="2" t="s">
        <v>20</v>
      </c>
      <c r="C332" s="23">
        <f>COUNTIFS(TodosLosNodos[Código],TodosLosNodos[[#This Row],[Código]],TodosLosNodos[Baja],"")</f>
        <v>1</v>
      </c>
      <c r="E332" s="6"/>
      <c r="H332" s="2">
        <v>5441</v>
      </c>
      <c r="I332" s="2" t="s">
        <v>420</v>
      </c>
      <c r="J332" s="22" t="s">
        <v>254</v>
      </c>
      <c r="K332" s="2" t="str">
        <f>VLOOKUP(TodosLosNodos[[#This Row],[ID Padre]],TodosLosNodos[[Código]:[Nombre]],2,FALSE)</f>
        <v>Dirección General de Secretaría</v>
      </c>
      <c r="L332" s="2" t="s">
        <v>250</v>
      </c>
      <c r="M332" s="2" t="s">
        <v>251</v>
      </c>
      <c r="N332" s="2" t="str">
        <f t="shared" si="5"/>
        <v>SI</v>
      </c>
      <c r="O332" s="1" t="s">
        <v>25</v>
      </c>
    </row>
    <row r="333" spans="2:15" x14ac:dyDescent="0.2">
      <c r="B333" s="2" t="s">
        <v>20</v>
      </c>
      <c r="C333" s="23">
        <f>COUNTIFS(TodosLosNodos[Código],TodosLosNodos[[#This Row],[Código]],TodosLosNodos[Baja],"")</f>
        <v>1</v>
      </c>
      <c r="E333" s="6"/>
      <c r="H333" s="2">
        <v>4528</v>
      </c>
      <c r="I333" s="2" t="s">
        <v>421</v>
      </c>
      <c r="J333" s="22" t="s">
        <v>254</v>
      </c>
      <c r="K333" s="2" t="str">
        <f>VLOOKUP(TodosLosNodos[[#This Row],[ID Padre]],TodosLosNodos[[Código]:[Nombre]],2,FALSE)</f>
        <v>Dirección General de Secretaría</v>
      </c>
      <c r="L333" s="2" t="s">
        <v>250</v>
      </c>
      <c r="M333" s="2" t="s">
        <v>251</v>
      </c>
      <c r="N333" s="2" t="str">
        <f t="shared" si="5"/>
        <v>SI</v>
      </c>
      <c r="O333" s="1" t="s">
        <v>25</v>
      </c>
    </row>
    <row r="334" spans="2:15" x14ac:dyDescent="0.2">
      <c r="B334" s="2" t="s">
        <v>20</v>
      </c>
      <c r="C334" s="23">
        <f>COUNTIFS(TodosLosNodos[Código],TodosLosNodos[[#This Row],[Código]],TodosLosNodos[Baja],"")</f>
        <v>1</v>
      </c>
      <c r="E334" s="6"/>
      <c r="H334" s="2">
        <v>4473</v>
      </c>
      <c r="I334" s="2" t="s">
        <v>422</v>
      </c>
      <c r="J334" s="22" t="s">
        <v>254</v>
      </c>
      <c r="K334" s="2" t="str">
        <f>VLOOKUP(TodosLosNodos[[#This Row],[ID Padre]],TodosLosNodos[[Código]:[Nombre]],2,FALSE)</f>
        <v>Dirección General de Secretaría</v>
      </c>
      <c r="L334" s="2" t="s">
        <v>250</v>
      </c>
      <c r="M334" s="2" t="s">
        <v>251</v>
      </c>
      <c r="N334" s="2" t="str">
        <f t="shared" si="5"/>
        <v>SI</v>
      </c>
      <c r="O334" s="1" t="s">
        <v>25</v>
      </c>
    </row>
    <row r="335" spans="2:15" x14ac:dyDescent="0.2">
      <c r="B335" s="2" t="s">
        <v>20</v>
      </c>
      <c r="C335" s="23">
        <f>COUNTIFS(TodosLosNodos[Código],TodosLosNodos[[#This Row],[Código]],TodosLosNodos[Baja],"")</f>
        <v>1</v>
      </c>
      <c r="E335" s="6"/>
      <c r="H335" s="2">
        <v>4721</v>
      </c>
      <c r="I335" s="2" t="s">
        <v>423</v>
      </c>
      <c r="J335" s="22" t="s">
        <v>254</v>
      </c>
      <c r="K335" s="2" t="str">
        <f>VLOOKUP(TodosLosNodos[[#This Row],[ID Padre]],TodosLosNodos[[Código]:[Nombre]],2,FALSE)</f>
        <v>Dirección General de Secretaría</v>
      </c>
      <c r="L335" s="2" t="s">
        <v>250</v>
      </c>
      <c r="M335" s="2" t="s">
        <v>251</v>
      </c>
      <c r="N335" s="2" t="str">
        <f t="shared" si="5"/>
        <v>SI</v>
      </c>
      <c r="O335" s="1" t="s">
        <v>25</v>
      </c>
    </row>
    <row r="336" spans="2:15" x14ac:dyDescent="0.2">
      <c r="B336" s="2" t="s">
        <v>20</v>
      </c>
      <c r="C336" s="23">
        <f>COUNTIFS(TodosLosNodos[Código],TodosLosNodos[[#This Row],[Código]],TodosLosNodos[Baja],"")</f>
        <v>1</v>
      </c>
      <c r="E336" s="6"/>
      <c r="H336" s="2">
        <v>2165</v>
      </c>
      <c r="I336" s="2" t="s">
        <v>424</v>
      </c>
      <c r="J336" s="22" t="s">
        <v>254</v>
      </c>
      <c r="K336" s="2" t="str">
        <f>VLOOKUP(TodosLosNodos[[#This Row],[ID Padre]],TodosLosNodos[[Código]:[Nombre]],2,FALSE)</f>
        <v>Dirección General de Secretaría</v>
      </c>
      <c r="L336" s="2" t="s">
        <v>250</v>
      </c>
      <c r="M336" s="2" t="s">
        <v>251</v>
      </c>
      <c r="N336" s="2" t="str">
        <f t="shared" si="5"/>
        <v>SI</v>
      </c>
      <c r="O336" s="1" t="s">
        <v>25</v>
      </c>
    </row>
    <row r="337" spans="2:15" x14ac:dyDescent="0.2">
      <c r="B337" s="2" t="s">
        <v>20</v>
      </c>
      <c r="C337" s="23">
        <f>COUNTIFS(TodosLosNodos[Código],TodosLosNodos[[#This Row],[Código]],TodosLosNodos[Baja],"")</f>
        <v>1</v>
      </c>
      <c r="E337" s="6"/>
      <c r="H337" s="2">
        <v>2185</v>
      </c>
      <c r="I337" s="2" t="s">
        <v>425</v>
      </c>
      <c r="J337" s="22" t="s">
        <v>254</v>
      </c>
      <c r="K337" s="2" t="str">
        <f>VLOOKUP(TodosLosNodos[[#This Row],[ID Padre]],TodosLosNodos[[Código]:[Nombre]],2,FALSE)</f>
        <v>Dirección General de Secretaría</v>
      </c>
      <c r="L337" s="2" t="s">
        <v>250</v>
      </c>
      <c r="M337" s="2" t="s">
        <v>251</v>
      </c>
      <c r="N337" s="2" t="str">
        <f t="shared" si="5"/>
        <v>SI</v>
      </c>
      <c r="O337" s="1" t="s">
        <v>25</v>
      </c>
    </row>
    <row r="338" spans="2:15" x14ac:dyDescent="0.2">
      <c r="B338" s="2" t="s">
        <v>20</v>
      </c>
      <c r="C338" s="23">
        <f>COUNTIFS(TodosLosNodos[Código],TodosLosNodos[[#This Row],[Código]],TodosLosNodos[Baja],"")</f>
        <v>1</v>
      </c>
      <c r="E338" s="6"/>
      <c r="H338" s="2">
        <v>4008</v>
      </c>
      <c r="I338" s="2" t="s">
        <v>426</v>
      </c>
      <c r="J338" s="22" t="s">
        <v>254</v>
      </c>
      <c r="K338" s="2" t="str">
        <f>VLOOKUP(TodosLosNodos[[#This Row],[ID Padre]],TodosLosNodos[[Código]:[Nombre]],2,FALSE)</f>
        <v>Dirección General de Secretaría</v>
      </c>
      <c r="L338" s="2" t="s">
        <v>250</v>
      </c>
      <c r="M338" s="2" t="s">
        <v>251</v>
      </c>
      <c r="N338" s="2" t="str">
        <f t="shared" si="5"/>
        <v>SI</v>
      </c>
      <c r="O338" s="1" t="s">
        <v>25</v>
      </c>
    </row>
    <row r="339" spans="2:15" x14ac:dyDescent="0.2">
      <c r="B339" s="2" t="s">
        <v>20</v>
      </c>
      <c r="C339" s="23">
        <f>COUNTIFS(TodosLosNodos[Código],TodosLosNodos[[#This Row],[Código]],TodosLosNodos[Baja],"")</f>
        <v>1</v>
      </c>
      <c r="E339" s="6"/>
      <c r="H339" s="2">
        <v>4007</v>
      </c>
      <c r="I339" s="2" t="s">
        <v>427</v>
      </c>
      <c r="J339" s="22" t="s">
        <v>254</v>
      </c>
      <c r="K339" s="2" t="str">
        <f>VLOOKUP(TodosLosNodos[[#This Row],[ID Padre]],TodosLosNodos[[Código]:[Nombre]],2,FALSE)</f>
        <v>Dirección General de Secretaría</v>
      </c>
      <c r="L339" s="2" t="s">
        <v>250</v>
      </c>
      <c r="M339" s="2" t="s">
        <v>251</v>
      </c>
      <c r="N339" s="2" t="str">
        <f t="shared" si="5"/>
        <v>SI</v>
      </c>
      <c r="O339" s="1" t="s">
        <v>25</v>
      </c>
    </row>
    <row r="340" spans="2:15" x14ac:dyDescent="0.2">
      <c r="B340" s="2" t="s">
        <v>20</v>
      </c>
      <c r="C340" s="23">
        <f>COUNTIFS(TodosLosNodos[Código],TodosLosNodos[[#This Row],[Código]],TodosLosNodos[Baja],"")</f>
        <v>1</v>
      </c>
      <c r="E340" s="6"/>
      <c r="H340" s="2">
        <v>3514</v>
      </c>
      <c r="I340" s="2" t="s">
        <v>428</v>
      </c>
      <c r="J340" s="22" t="s">
        <v>254</v>
      </c>
      <c r="K340" s="2" t="str">
        <f>VLOOKUP(TodosLosNodos[[#This Row],[ID Padre]],TodosLosNodos[[Código]:[Nombre]],2,FALSE)</f>
        <v>Dirección General de Secretaría</v>
      </c>
      <c r="L340" s="2" t="s">
        <v>250</v>
      </c>
      <c r="M340" s="2" t="s">
        <v>251</v>
      </c>
      <c r="N340" s="2" t="str">
        <f t="shared" si="5"/>
        <v>SI</v>
      </c>
      <c r="O340" s="1" t="s">
        <v>25</v>
      </c>
    </row>
    <row r="341" spans="2:15" x14ac:dyDescent="0.2">
      <c r="B341" s="2" t="s">
        <v>20</v>
      </c>
      <c r="C341" s="23">
        <f>COUNTIFS(TodosLosNodos[Código],TodosLosNodos[[#This Row],[Código]],TodosLosNodos[Baja],"")</f>
        <v>1</v>
      </c>
      <c r="E341" s="6"/>
      <c r="H341" s="2">
        <v>138</v>
      </c>
      <c r="I341" s="2" t="s">
        <v>429</v>
      </c>
      <c r="J341" s="22" t="s">
        <v>254</v>
      </c>
      <c r="K341" s="2" t="str">
        <f>VLOOKUP(TodosLosNodos[[#This Row],[ID Padre]],TodosLosNodos[[Código]:[Nombre]],2,FALSE)</f>
        <v>Dirección General de Secretaría</v>
      </c>
      <c r="L341" s="2" t="s">
        <v>250</v>
      </c>
      <c r="M341" s="2" t="s">
        <v>251</v>
      </c>
      <c r="N341" s="2" t="str">
        <f t="shared" si="5"/>
        <v>SI</v>
      </c>
      <c r="O341" s="1" t="s">
        <v>25</v>
      </c>
    </row>
    <row r="342" spans="2:15" x14ac:dyDescent="0.2">
      <c r="B342" s="2" t="s">
        <v>20</v>
      </c>
      <c r="C342" s="23">
        <f>COUNTIFS(TodosLosNodos[Código],TodosLosNodos[[#This Row],[Código]],TodosLosNodos[Baja],"")</f>
        <v>1</v>
      </c>
      <c r="E342" s="6"/>
      <c r="H342" s="2">
        <v>139</v>
      </c>
      <c r="I342" s="2" t="s">
        <v>430</v>
      </c>
      <c r="J342" s="22" t="s">
        <v>254</v>
      </c>
      <c r="K342" s="2" t="str">
        <f>VLOOKUP(TodosLosNodos[[#This Row],[ID Padre]],TodosLosNodos[[Código]:[Nombre]],2,FALSE)</f>
        <v>Dirección General de Secretaría</v>
      </c>
      <c r="L342" s="2" t="s">
        <v>250</v>
      </c>
      <c r="M342" s="2" t="s">
        <v>251</v>
      </c>
      <c r="N342" s="2" t="str">
        <f t="shared" si="5"/>
        <v>SI</v>
      </c>
      <c r="O342" s="1" t="s">
        <v>25</v>
      </c>
    </row>
    <row r="343" spans="2:15" x14ac:dyDescent="0.2">
      <c r="B343" s="2" t="s">
        <v>20</v>
      </c>
      <c r="C343" s="23">
        <f>COUNTIFS(TodosLosNodos[Código],TodosLosNodos[[#This Row],[Código]],TodosLosNodos[Baja],"")</f>
        <v>1</v>
      </c>
      <c r="E343" s="6"/>
      <c r="H343" s="2">
        <v>2172</v>
      </c>
      <c r="I343" s="2" t="s">
        <v>431</v>
      </c>
      <c r="J343" s="22" t="s">
        <v>254</v>
      </c>
      <c r="K343" s="2" t="str">
        <f>VLOOKUP(TodosLosNodos[[#This Row],[ID Padre]],TodosLosNodos[[Código]:[Nombre]],2,FALSE)</f>
        <v>Dirección General de Secretaría</v>
      </c>
      <c r="L343" s="2" t="s">
        <v>250</v>
      </c>
      <c r="M343" s="2" t="s">
        <v>251</v>
      </c>
      <c r="N343" s="2" t="str">
        <f t="shared" si="5"/>
        <v>SI</v>
      </c>
      <c r="O343" s="1" t="s">
        <v>25</v>
      </c>
    </row>
    <row r="344" spans="2:15" x14ac:dyDescent="0.2">
      <c r="B344" s="2" t="s">
        <v>20</v>
      </c>
      <c r="C344" s="23">
        <f>COUNTIFS(TodosLosNodos[Código],TodosLosNodos[[#This Row],[Código]],TodosLosNodos[Baja],"")</f>
        <v>1</v>
      </c>
      <c r="E344" s="6"/>
      <c r="H344" s="2">
        <v>2555</v>
      </c>
      <c r="I344" s="2" t="s">
        <v>432</v>
      </c>
      <c r="J344" s="22" t="s">
        <v>254</v>
      </c>
      <c r="K344" s="2" t="str">
        <f>VLOOKUP(TodosLosNodos[[#This Row],[ID Padre]],TodosLosNodos[[Código]:[Nombre]],2,FALSE)</f>
        <v>Dirección General de Secretaría</v>
      </c>
      <c r="L344" s="2" t="s">
        <v>250</v>
      </c>
      <c r="M344" s="2" t="s">
        <v>251</v>
      </c>
      <c r="N344" s="2" t="str">
        <f t="shared" si="5"/>
        <v>SI</v>
      </c>
      <c r="O344" s="1" t="s">
        <v>25</v>
      </c>
    </row>
    <row r="345" spans="2:15" x14ac:dyDescent="0.2">
      <c r="B345" s="2" t="s">
        <v>20</v>
      </c>
      <c r="C345" s="23">
        <f>COUNTIFS(TodosLosNodos[Código],TodosLosNodos[[#This Row],[Código]],TodosLosNodos[Baja],"")</f>
        <v>1</v>
      </c>
      <c r="E345" s="6"/>
      <c r="H345" s="2">
        <v>1788</v>
      </c>
      <c r="I345" s="2" t="s">
        <v>433</v>
      </c>
      <c r="J345" s="22" t="s">
        <v>254</v>
      </c>
      <c r="K345" s="2" t="str">
        <f>VLOOKUP(TodosLosNodos[[#This Row],[ID Padre]],TodosLosNodos[[Código]:[Nombre]],2,FALSE)</f>
        <v>Dirección General de Secretaría</v>
      </c>
      <c r="L345" s="2" t="s">
        <v>250</v>
      </c>
      <c r="M345" s="2" t="s">
        <v>251</v>
      </c>
      <c r="N345" s="2" t="str">
        <f t="shared" si="5"/>
        <v>SI</v>
      </c>
      <c r="O345" s="1" t="s">
        <v>25</v>
      </c>
    </row>
    <row r="346" spans="2:15" x14ac:dyDescent="0.2">
      <c r="B346" s="2" t="s">
        <v>20</v>
      </c>
      <c r="C346" s="23">
        <f>COUNTIFS(TodosLosNodos[Código],TodosLosNodos[[#This Row],[Código]],TodosLosNodos[Baja],"")</f>
        <v>1</v>
      </c>
      <c r="E346" s="6"/>
      <c r="H346" s="2">
        <v>4719</v>
      </c>
      <c r="I346" s="2" t="s">
        <v>434</v>
      </c>
      <c r="J346" s="22" t="s">
        <v>254</v>
      </c>
      <c r="K346" s="2" t="str">
        <f>VLOOKUP(TodosLosNodos[[#This Row],[ID Padre]],TodosLosNodos[[Código]:[Nombre]],2,FALSE)</f>
        <v>Dirección General de Secretaría</v>
      </c>
      <c r="L346" s="2" t="s">
        <v>250</v>
      </c>
      <c r="M346" s="2" t="s">
        <v>251</v>
      </c>
      <c r="N346" s="2" t="str">
        <f t="shared" si="5"/>
        <v>SI</v>
      </c>
      <c r="O346" s="1" t="s">
        <v>25</v>
      </c>
    </row>
    <row r="347" spans="2:15" x14ac:dyDescent="0.2">
      <c r="B347" s="2" t="s">
        <v>20</v>
      </c>
      <c r="C347" s="23">
        <f>COUNTIFS(TodosLosNodos[Código],TodosLosNodos[[#This Row],[Código]],TodosLosNodos[Baja],"")</f>
        <v>1</v>
      </c>
      <c r="E347" s="6"/>
      <c r="H347" s="2">
        <v>330</v>
      </c>
      <c r="I347" s="2" t="s">
        <v>435</v>
      </c>
      <c r="J347" s="22" t="s">
        <v>254</v>
      </c>
      <c r="K347" s="2" t="str">
        <f>VLOOKUP(TodosLosNodos[[#This Row],[ID Padre]],TodosLosNodos[[Código]:[Nombre]],2,FALSE)</f>
        <v>Dirección General de Secretaría</v>
      </c>
      <c r="L347" s="2" t="s">
        <v>250</v>
      </c>
      <c r="M347" s="2" t="s">
        <v>251</v>
      </c>
      <c r="N347" s="2" t="str">
        <f t="shared" si="5"/>
        <v>SI</v>
      </c>
      <c r="O347" s="1" t="s">
        <v>25</v>
      </c>
    </row>
    <row r="348" spans="2:15" x14ac:dyDescent="0.2">
      <c r="B348" s="2" t="s">
        <v>20</v>
      </c>
      <c r="C348" s="23">
        <f>COUNTIFS(TodosLosNodos[Código],TodosLosNodos[[#This Row],[Código]],TodosLosNodos[Baja],"")</f>
        <v>1</v>
      </c>
      <c r="E348" s="6"/>
      <c r="H348" s="2">
        <v>2194</v>
      </c>
      <c r="I348" s="2" t="s">
        <v>436</v>
      </c>
      <c r="J348" s="22" t="s">
        <v>254</v>
      </c>
      <c r="K348" s="2" t="str">
        <f>VLOOKUP(TodosLosNodos[[#This Row],[ID Padre]],TodosLosNodos[[Código]:[Nombre]],2,FALSE)</f>
        <v>Dirección General de Secretaría</v>
      </c>
      <c r="L348" s="2" t="s">
        <v>250</v>
      </c>
      <c r="M348" s="2" t="s">
        <v>251</v>
      </c>
      <c r="N348" s="2" t="str">
        <f t="shared" si="5"/>
        <v>SI</v>
      </c>
      <c r="O348" s="1" t="s">
        <v>25</v>
      </c>
    </row>
    <row r="349" spans="2:15" x14ac:dyDescent="0.2">
      <c r="B349" s="2" t="s">
        <v>20</v>
      </c>
      <c r="C349" s="23">
        <f>COUNTIFS(TodosLosNodos[Código],TodosLosNodos[[#This Row],[Código]],TodosLosNodos[Baja],"")</f>
        <v>1</v>
      </c>
      <c r="E349" s="6"/>
      <c r="H349" s="2">
        <v>2854</v>
      </c>
      <c r="I349" s="2" t="s">
        <v>437</v>
      </c>
      <c r="J349" s="22" t="s">
        <v>254</v>
      </c>
      <c r="K349" s="2" t="str">
        <f>VLOOKUP(TodosLosNodos[[#This Row],[ID Padre]],TodosLosNodos[[Código]:[Nombre]],2,FALSE)</f>
        <v>Dirección General de Secretaría</v>
      </c>
      <c r="L349" s="2" t="s">
        <v>250</v>
      </c>
      <c r="M349" s="2" t="s">
        <v>251</v>
      </c>
      <c r="N349" s="2" t="str">
        <f t="shared" si="5"/>
        <v>SI</v>
      </c>
      <c r="O349" s="1" t="s">
        <v>25</v>
      </c>
    </row>
    <row r="350" spans="2:15" x14ac:dyDescent="0.2">
      <c r="B350" s="2" t="s">
        <v>20</v>
      </c>
      <c r="C350" s="23">
        <f>COUNTIFS(TodosLosNodos[Código],TodosLosNodos[[#This Row],[Código]],TodosLosNodos[Baja],"")</f>
        <v>1</v>
      </c>
      <c r="E350" s="6"/>
      <c r="H350" s="2">
        <v>109</v>
      </c>
      <c r="I350" s="2" t="s">
        <v>438</v>
      </c>
      <c r="J350" s="22" t="s">
        <v>254</v>
      </c>
      <c r="K350" s="2" t="str">
        <f>VLOOKUP(TodosLosNodos[[#This Row],[ID Padre]],TodosLosNodos[[Código]:[Nombre]],2,FALSE)</f>
        <v>Dirección General de Secretaría</v>
      </c>
      <c r="L350" s="2" t="s">
        <v>250</v>
      </c>
      <c r="M350" s="2" t="s">
        <v>251</v>
      </c>
      <c r="N350" s="2" t="str">
        <f t="shared" si="5"/>
        <v>SI</v>
      </c>
      <c r="O350" s="1" t="s">
        <v>25</v>
      </c>
    </row>
    <row r="351" spans="2:15" x14ac:dyDescent="0.2">
      <c r="B351" s="2" t="s">
        <v>20</v>
      </c>
      <c r="C351" s="23">
        <f>COUNTIFS(TodosLosNodos[Código],TodosLosNodos[[#This Row],[Código]],TodosLosNodos[Baja],"")</f>
        <v>1</v>
      </c>
      <c r="E351" s="6"/>
      <c r="H351" s="2">
        <v>130</v>
      </c>
      <c r="I351" s="2" t="s">
        <v>439</v>
      </c>
      <c r="J351" s="22" t="s">
        <v>254</v>
      </c>
      <c r="K351" s="2" t="str">
        <f>VLOOKUP(TodosLosNodos[[#This Row],[ID Padre]],TodosLosNodos[[Código]:[Nombre]],2,FALSE)</f>
        <v>Dirección General de Secretaría</v>
      </c>
      <c r="L351" s="2" t="s">
        <v>250</v>
      </c>
      <c r="M351" s="2" t="s">
        <v>251</v>
      </c>
      <c r="N351" s="2" t="str">
        <f t="shared" si="5"/>
        <v>SI</v>
      </c>
      <c r="O351" s="1" t="s">
        <v>25</v>
      </c>
    </row>
    <row r="352" spans="2:15" x14ac:dyDescent="0.2">
      <c r="B352" s="2" t="s">
        <v>20</v>
      </c>
      <c r="C352" s="23">
        <f>COUNTIFS(TodosLosNodos[Código],TodosLosNodos[[#This Row],[Código]],TodosLosNodos[Baja],"")</f>
        <v>1</v>
      </c>
      <c r="E352" s="6"/>
      <c r="H352" s="2">
        <v>2197</v>
      </c>
      <c r="I352" s="2" t="s">
        <v>440</v>
      </c>
      <c r="J352" s="22" t="s">
        <v>254</v>
      </c>
      <c r="K352" s="2" t="str">
        <f>VLOOKUP(TodosLosNodos[[#This Row],[ID Padre]],TodosLosNodos[[Código]:[Nombre]],2,FALSE)</f>
        <v>Dirección General de Secretaría</v>
      </c>
      <c r="L352" s="2" t="s">
        <v>250</v>
      </c>
      <c r="M352" s="2" t="s">
        <v>251</v>
      </c>
      <c r="N352" s="2" t="str">
        <f t="shared" si="5"/>
        <v>SI</v>
      </c>
      <c r="O352" s="1" t="s">
        <v>25</v>
      </c>
    </row>
    <row r="353" spans="2:15" x14ac:dyDescent="0.2">
      <c r="B353" s="2" t="s">
        <v>20</v>
      </c>
      <c r="C353" s="23">
        <f>COUNTIFS(TodosLosNodos[Código],TodosLosNodos[[#This Row],[Código]],TodosLosNodos[Baja],"")</f>
        <v>1</v>
      </c>
      <c r="E353" s="6"/>
      <c r="H353" s="2">
        <v>4301</v>
      </c>
      <c r="I353" s="2" t="s">
        <v>441</v>
      </c>
      <c r="J353" s="22" t="s">
        <v>254</v>
      </c>
      <c r="K353" s="2" t="str">
        <f>VLOOKUP(TodosLosNodos[[#This Row],[ID Padre]],TodosLosNodos[[Código]:[Nombre]],2,FALSE)</f>
        <v>Dirección General de Secretaría</v>
      </c>
      <c r="L353" s="2" t="s">
        <v>250</v>
      </c>
      <c r="M353" s="2" t="s">
        <v>251</v>
      </c>
      <c r="N353" s="2" t="str">
        <f t="shared" si="5"/>
        <v>SI</v>
      </c>
      <c r="O353" s="1" t="s">
        <v>25</v>
      </c>
    </row>
    <row r="354" spans="2:15" x14ac:dyDescent="0.2">
      <c r="B354" s="2" t="s">
        <v>20</v>
      </c>
      <c r="C354" s="23">
        <f>COUNTIFS(TodosLosNodos[Código],TodosLosNodos[[#This Row],[Código]],TodosLosNodos[Baja],"")</f>
        <v>1</v>
      </c>
      <c r="E354" s="6"/>
      <c r="H354" s="2">
        <v>2196</v>
      </c>
      <c r="I354" s="2" t="s">
        <v>442</v>
      </c>
      <c r="J354" s="22" t="s">
        <v>254</v>
      </c>
      <c r="K354" s="2" t="str">
        <f>VLOOKUP(TodosLosNodos[[#This Row],[ID Padre]],TodosLosNodos[[Código]:[Nombre]],2,FALSE)</f>
        <v>Dirección General de Secretaría</v>
      </c>
      <c r="L354" s="2" t="s">
        <v>250</v>
      </c>
      <c r="M354" s="2" t="s">
        <v>251</v>
      </c>
      <c r="N354" s="2" t="str">
        <f t="shared" si="5"/>
        <v>SI</v>
      </c>
      <c r="O354" s="1" t="s">
        <v>25</v>
      </c>
    </row>
    <row r="355" spans="2:15" x14ac:dyDescent="0.2">
      <c r="B355" s="2" t="s">
        <v>20</v>
      </c>
      <c r="C355" s="23">
        <f>COUNTIFS(TodosLosNodos[Código],TodosLosNodos[[#This Row],[Código]],TodosLosNodos[Baja],"")</f>
        <v>1</v>
      </c>
      <c r="E355" s="6"/>
      <c r="H355" s="2">
        <v>4714</v>
      </c>
      <c r="I355" s="2" t="s">
        <v>443</v>
      </c>
      <c r="J355" s="22" t="s">
        <v>254</v>
      </c>
      <c r="K355" s="2" t="str">
        <f>VLOOKUP(TodosLosNodos[[#This Row],[ID Padre]],TodosLosNodos[[Código]:[Nombre]],2,FALSE)</f>
        <v>Dirección General de Secretaría</v>
      </c>
      <c r="L355" s="2" t="s">
        <v>250</v>
      </c>
      <c r="M355" s="2" t="s">
        <v>251</v>
      </c>
      <c r="N355" s="2" t="str">
        <f t="shared" si="5"/>
        <v>SI</v>
      </c>
      <c r="O355" s="1" t="s">
        <v>25</v>
      </c>
    </row>
    <row r="356" spans="2:15" x14ac:dyDescent="0.2">
      <c r="B356" s="2" t="s">
        <v>20</v>
      </c>
      <c r="C356" s="23">
        <f>COUNTIFS(TodosLosNodos[Código],TodosLosNodos[[#This Row],[Código]],TodosLosNodos[Baja],"")</f>
        <v>1</v>
      </c>
      <c r="E356" s="6"/>
      <c r="H356" s="2">
        <v>3566</v>
      </c>
      <c r="I356" s="2" t="s">
        <v>444</v>
      </c>
      <c r="J356" s="22" t="s">
        <v>254</v>
      </c>
      <c r="K356" s="2" t="str">
        <f>VLOOKUP(TodosLosNodos[[#This Row],[ID Padre]],TodosLosNodos[[Código]:[Nombre]],2,FALSE)</f>
        <v>Dirección General de Secretaría</v>
      </c>
      <c r="L356" s="2" t="s">
        <v>250</v>
      </c>
      <c r="M356" s="2" t="s">
        <v>251</v>
      </c>
      <c r="N356" s="2" t="str">
        <f t="shared" si="5"/>
        <v>SI</v>
      </c>
      <c r="O356" s="1" t="s">
        <v>25</v>
      </c>
    </row>
    <row r="357" spans="2:15" x14ac:dyDescent="0.2">
      <c r="B357" s="2" t="s">
        <v>20</v>
      </c>
      <c r="C357" s="23">
        <f>COUNTIFS(TodosLosNodos[Código],TodosLosNodos[[#This Row],[Código]],TodosLosNodos[Baja],"")</f>
        <v>1</v>
      </c>
      <c r="E357" s="6"/>
      <c r="H357" s="2">
        <v>4701</v>
      </c>
      <c r="I357" s="2" t="s">
        <v>445</v>
      </c>
      <c r="J357" s="22" t="s">
        <v>254</v>
      </c>
      <c r="K357" s="2" t="str">
        <f>VLOOKUP(TodosLosNodos[[#This Row],[ID Padre]],TodosLosNodos[[Código]:[Nombre]],2,FALSE)</f>
        <v>Dirección General de Secretaría</v>
      </c>
      <c r="L357" s="2" t="s">
        <v>250</v>
      </c>
      <c r="M357" s="2" t="s">
        <v>251</v>
      </c>
      <c r="N357" s="2" t="str">
        <f t="shared" si="5"/>
        <v>SI</v>
      </c>
      <c r="O357" s="1" t="s">
        <v>25</v>
      </c>
    </row>
    <row r="358" spans="2:15" x14ac:dyDescent="0.2">
      <c r="B358" s="2" t="s">
        <v>20</v>
      </c>
      <c r="C358" s="23">
        <f>COUNTIFS(TodosLosNodos[Código],TodosLosNodos[[#This Row],[Código]],TodosLosNodos[Baja],"")</f>
        <v>1</v>
      </c>
      <c r="E358" s="6"/>
      <c r="H358" s="2">
        <v>4357</v>
      </c>
      <c r="I358" s="2" t="s">
        <v>446</v>
      </c>
      <c r="J358" s="22" t="s">
        <v>254</v>
      </c>
      <c r="K358" s="2" t="str">
        <f>VLOOKUP(TodosLosNodos[[#This Row],[ID Padre]],TodosLosNodos[[Código]:[Nombre]],2,FALSE)</f>
        <v>Dirección General de Secretaría</v>
      </c>
      <c r="L358" s="2" t="s">
        <v>250</v>
      </c>
      <c r="M358" s="2" t="s">
        <v>251</v>
      </c>
      <c r="N358" s="2" t="str">
        <f t="shared" si="5"/>
        <v>SI</v>
      </c>
      <c r="O358" s="1" t="s">
        <v>25</v>
      </c>
    </row>
    <row r="359" spans="2:15" x14ac:dyDescent="0.2">
      <c r="B359" s="2" t="s">
        <v>20</v>
      </c>
      <c r="C359" s="23">
        <f>COUNTIFS(TodosLosNodos[Código],TodosLosNodos[[#This Row],[Código]],TodosLosNodos[Baja],"")</f>
        <v>1</v>
      </c>
      <c r="E359" s="6"/>
      <c r="H359" s="2">
        <v>3403</v>
      </c>
      <c r="I359" s="2" t="s">
        <v>447</v>
      </c>
      <c r="J359" s="22" t="s">
        <v>254</v>
      </c>
      <c r="K359" s="2" t="str">
        <f>VLOOKUP(TodosLosNodos[[#This Row],[ID Padre]],TodosLosNodos[[Código]:[Nombre]],2,FALSE)</f>
        <v>Dirección General de Secretaría</v>
      </c>
      <c r="L359" s="2" t="s">
        <v>250</v>
      </c>
      <c r="M359" s="2" t="s">
        <v>251</v>
      </c>
      <c r="N359" s="2" t="str">
        <f t="shared" si="5"/>
        <v>SI</v>
      </c>
      <c r="O359" s="1" t="s">
        <v>25</v>
      </c>
    </row>
    <row r="360" spans="2:15" x14ac:dyDescent="0.2">
      <c r="B360" s="2" t="s">
        <v>20</v>
      </c>
      <c r="C360" s="23">
        <f>COUNTIFS(TodosLosNodos[Código],TodosLosNodos[[#This Row],[Código]],TodosLosNodos[Baja],"")</f>
        <v>1</v>
      </c>
      <c r="E360" s="6"/>
      <c r="H360" s="2">
        <v>2201</v>
      </c>
      <c r="I360" s="2" t="s">
        <v>448</v>
      </c>
      <c r="J360" s="22" t="s">
        <v>254</v>
      </c>
      <c r="K360" s="2" t="str">
        <f>VLOOKUP(TodosLosNodos[[#This Row],[ID Padre]],TodosLosNodos[[Código]:[Nombre]],2,FALSE)</f>
        <v>Dirección General de Secretaría</v>
      </c>
      <c r="L360" s="2" t="s">
        <v>250</v>
      </c>
      <c r="M360" s="2" t="s">
        <v>251</v>
      </c>
      <c r="N360" s="2" t="str">
        <f t="shared" si="5"/>
        <v>SI</v>
      </c>
      <c r="O360" s="1" t="s">
        <v>25</v>
      </c>
    </row>
    <row r="361" spans="2:15" x14ac:dyDescent="0.2">
      <c r="B361" s="2" t="s">
        <v>20</v>
      </c>
      <c r="C361" s="23">
        <f>COUNTIFS(TodosLosNodos[Código],TodosLosNodos[[#This Row],[Código]],TodosLosNodos[Baja],"")</f>
        <v>1</v>
      </c>
      <c r="E361" s="6"/>
      <c r="H361" s="2">
        <v>154</v>
      </c>
      <c r="I361" s="2" t="s">
        <v>449</v>
      </c>
      <c r="J361" s="22" t="s">
        <v>254</v>
      </c>
      <c r="K361" s="2" t="str">
        <f>VLOOKUP(TodosLosNodos[[#This Row],[ID Padre]],TodosLosNodos[[Código]:[Nombre]],2,FALSE)</f>
        <v>Dirección General de Secretaría</v>
      </c>
      <c r="L361" s="2" t="s">
        <v>250</v>
      </c>
      <c r="M361" s="2" t="s">
        <v>251</v>
      </c>
      <c r="N361" s="2" t="str">
        <f t="shared" si="5"/>
        <v>SI</v>
      </c>
      <c r="O361" s="1" t="s">
        <v>25</v>
      </c>
    </row>
    <row r="362" spans="2:15" x14ac:dyDescent="0.2">
      <c r="B362" s="2" t="s">
        <v>20</v>
      </c>
      <c r="C362" s="23">
        <f>COUNTIFS(TodosLosNodos[Código],TodosLosNodos[[#This Row],[Código]],TodosLosNodos[Baja],"")</f>
        <v>1</v>
      </c>
      <c r="E362" s="6"/>
      <c r="H362" s="2">
        <v>2784</v>
      </c>
      <c r="I362" s="2" t="s">
        <v>450</v>
      </c>
      <c r="J362" s="22" t="s">
        <v>254</v>
      </c>
      <c r="K362" s="2" t="str">
        <f>VLOOKUP(TodosLosNodos[[#This Row],[ID Padre]],TodosLosNodos[[Código]:[Nombre]],2,FALSE)</f>
        <v>Dirección General de Secretaría</v>
      </c>
      <c r="L362" s="2" t="s">
        <v>250</v>
      </c>
      <c r="M362" s="2" t="s">
        <v>251</v>
      </c>
      <c r="N362" s="2" t="str">
        <f t="shared" si="5"/>
        <v>SI</v>
      </c>
      <c r="O362" s="1" t="s">
        <v>25</v>
      </c>
    </row>
    <row r="363" spans="2:15" x14ac:dyDescent="0.2">
      <c r="B363" s="2" t="s">
        <v>20</v>
      </c>
      <c r="C363" s="23">
        <f>COUNTIFS(TodosLosNodos[Código],TodosLosNodos[[#This Row],[Código]],TodosLosNodos[Baja],"")</f>
        <v>1</v>
      </c>
      <c r="E363" s="6"/>
      <c r="H363" s="2">
        <v>4727</v>
      </c>
      <c r="I363" s="2" t="s">
        <v>451</v>
      </c>
      <c r="J363" s="22" t="s">
        <v>254</v>
      </c>
      <c r="K363" s="2" t="str">
        <f>VLOOKUP(TodosLosNodos[[#This Row],[ID Padre]],TodosLosNodos[[Código]:[Nombre]],2,FALSE)</f>
        <v>Dirección General de Secretaría</v>
      </c>
      <c r="L363" s="2" t="s">
        <v>250</v>
      </c>
      <c r="M363" s="2" t="s">
        <v>251</v>
      </c>
      <c r="N363" s="2" t="str">
        <f t="shared" si="5"/>
        <v>SI</v>
      </c>
      <c r="O363" s="1" t="s">
        <v>25</v>
      </c>
    </row>
    <row r="364" spans="2:15" x14ac:dyDescent="0.2">
      <c r="B364" s="2" t="s">
        <v>20</v>
      </c>
      <c r="C364" s="23">
        <f>COUNTIFS(TodosLosNodos[Código],TodosLosNodos[[#This Row],[Código]],TodosLosNodos[Baja],"")</f>
        <v>1</v>
      </c>
      <c r="E364" s="6"/>
      <c r="H364" s="2">
        <v>327</v>
      </c>
      <c r="I364" s="2" t="s">
        <v>452</v>
      </c>
      <c r="J364" s="22" t="s">
        <v>254</v>
      </c>
      <c r="K364" s="2" t="str">
        <f>VLOOKUP(TodosLosNodos[[#This Row],[ID Padre]],TodosLosNodos[[Código]:[Nombre]],2,FALSE)</f>
        <v>Dirección General de Secretaría</v>
      </c>
      <c r="L364" s="2" t="s">
        <v>250</v>
      </c>
      <c r="M364" s="2" t="s">
        <v>251</v>
      </c>
      <c r="N364" s="2" t="str">
        <f t="shared" si="5"/>
        <v>SI</v>
      </c>
      <c r="O364" s="1" t="s">
        <v>25</v>
      </c>
    </row>
    <row r="365" spans="2:15" x14ac:dyDescent="0.2">
      <c r="B365" s="2" t="s">
        <v>20</v>
      </c>
      <c r="C365" s="23">
        <f>COUNTIFS(TodosLosNodos[Código],TodosLosNodos[[#This Row],[Código]],TodosLosNodos[Baja],"")</f>
        <v>1</v>
      </c>
      <c r="E365" s="6"/>
      <c r="H365" s="2">
        <v>603</v>
      </c>
      <c r="I365" s="2" t="s">
        <v>453</v>
      </c>
      <c r="J365" s="22" t="s">
        <v>254</v>
      </c>
      <c r="K365" s="2" t="str">
        <f>VLOOKUP(TodosLosNodos[[#This Row],[ID Padre]],TodosLosNodos[[Código]:[Nombre]],2,FALSE)</f>
        <v>Dirección General de Secretaría</v>
      </c>
      <c r="L365" s="2" t="s">
        <v>250</v>
      </c>
      <c r="M365" s="2" t="s">
        <v>251</v>
      </c>
      <c r="N365" s="2" t="str">
        <f t="shared" si="5"/>
        <v>SI</v>
      </c>
      <c r="O365" s="1" t="s">
        <v>25</v>
      </c>
    </row>
    <row r="366" spans="2:15" x14ac:dyDescent="0.2">
      <c r="B366" s="2" t="s">
        <v>20</v>
      </c>
      <c r="C366" s="23">
        <f>COUNTIFS(TodosLosNodos[Código],TodosLosNodos[[#This Row],[Código]],TodosLosNodos[Baja],"")</f>
        <v>1</v>
      </c>
      <c r="E366" s="6"/>
      <c r="H366" s="2">
        <v>178</v>
      </c>
      <c r="I366" s="2" t="s">
        <v>454</v>
      </c>
      <c r="J366" s="22" t="s">
        <v>254</v>
      </c>
      <c r="K366" s="2" t="str">
        <f>VLOOKUP(TodosLosNodos[[#This Row],[ID Padre]],TodosLosNodos[[Código]:[Nombre]],2,FALSE)</f>
        <v>Dirección General de Secretaría</v>
      </c>
      <c r="L366" s="2" t="s">
        <v>250</v>
      </c>
      <c r="M366" s="2" t="s">
        <v>251</v>
      </c>
      <c r="N366" s="2" t="str">
        <f t="shared" si="5"/>
        <v>SI</v>
      </c>
      <c r="O366" s="1" t="s">
        <v>25</v>
      </c>
    </row>
    <row r="367" spans="2:15" x14ac:dyDescent="0.2">
      <c r="B367" s="2" t="s">
        <v>20</v>
      </c>
      <c r="C367" s="23">
        <f>COUNTIFS(TodosLosNodos[Código],TodosLosNodos[[#This Row],[Código]],TodosLosNodos[Baja],"")</f>
        <v>1</v>
      </c>
      <c r="E367" s="6"/>
      <c r="H367" s="2" t="s">
        <v>455</v>
      </c>
      <c r="I367" s="2" t="s">
        <v>456</v>
      </c>
      <c r="J367" s="22" t="s">
        <v>230</v>
      </c>
      <c r="K367" s="2" t="str">
        <f>VLOOKUP(TodosLosNodos[[#This Row],[ID Padre]],TodosLosNodos[[Código]:[Nombre]],2,FALSE)</f>
        <v>Ministerio de Economia y Finanzas (MEF)</v>
      </c>
      <c r="L367" s="2" t="s">
        <v>30</v>
      </c>
      <c r="M367" s="2" t="s">
        <v>31</v>
      </c>
      <c r="N367" s="2" t="str">
        <f t="shared" si="5"/>
        <v>NO</v>
      </c>
      <c r="O367" s="1" t="s">
        <v>25</v>
      </c>
    </row>
    <row r="368" spans="2:15" x14ac:dyDescent="0.2">
      <c r="B368" s="2" t="s">
        <v>20</v>
      </c>
      <c r="C368" s="23">
        <f>COUNTIFS(TodosLosNodos[Código],TodosLosNodos[[#This Row],[Código]],TodosLosNodos[Baja],"")</f>
        <v>1</v>
      </c>
      <c r="E368" s="6"/>
      <c r="H368" s="2" t="s">
        <v>457</v>
      </c>
      <c r="I368" s="2" t="s">
        <v>458</v>
      </c>
      <c r="J368" s="22" t="s">
        <v>230</v>
      </c>
      <c r="K368" s="2" t="str">
        <f>VLOOKUP(TodosLosNodos[[#This Row],[ID Padre]],TodosLosNodos[[Código]:[Nombre]],2,FALSE)</f>
        <v>Ministerio de Economia y Finanzas (MEF)</v>
      </c>
      <c r="L368" s="2" t="s">
        <v>30</v>
      </c>
      <c r="M368" s="2" t="s">
        <v>31</v>
      </c>
      <c r="N368" s="2" t="str">
        <f t="shared" si="5"/>
        <v>NO</v>
      </c>
      <c r="O368" s="1" t="s">
        <v>25</v>
      </c>
    </row>
    <row r="369" spans="2:15" x14ac:dyDescent="0.2">
      <c r="B369" s="2" t="s">
        <v>20</v>
      </c>
      <c r="C369" s="23">
        <f>COUNTIFS(TodosLosNodos[Código],TodosLosNodos[[#This Row],[Código]],TodosLosNodos[Baja],"")</f>
        <v>1</v>
      </c>
      <c r="E369" s="6"/>
      <c r="H369" s="2" t="s">
        <v>459</v>
      </c>
      <c r="I369" s="2" t="s">
        <v>460</v>
      </c>
      <c r="J369" s="22" t="s">
        <v>230</v>
      </c>
      <c r="K369" s="2" t="str">
        <f>VLOOKUP(TodosLosNodos[[#This Row],[ID Padre]],TodosLosNodos[[Código]:[Nombre]],2,FALSE)</f>
        <v>Ministerio de Economia y Finanzas (MEF)</v>
      </c>
      <c r="L369" s="2" t="s">
        <v>30</v>
      </c>
      <c r="M369" s="2" t="s">
        <v>31</v>
      </c>
      <c r="N369" s="2" t="str">
        <f t="shared" si="5"/>
        <v>NO</v>
      </c>
      <c r="O369" s="1" t="s">
        <v>25</v>
      </c>
    </row>
    <row r="370" spans="2:15" x14ac:dyDescent="0.2">
      <c r="B370" s="2" t="s">
        <v>20</v>
      </c>
      <c r="C370" s="23">
        <f>COUNTIFS(TodosLosNodos[Código],TodosLosNodos[[#This Row],[Código]],TodosLosNodos[Baja],"")</f>
        <v>1</v>
      </c>
      <c r="E370" s="6"/>
      <c r="H370" s="2" t="s">
        <v>461</v>
      </c>
      <c r="I370" s="2" t="s">
        <v>462</v>
      </c>
      <c r="J370" s="22" t="s">
        <v>230</v>
      </c>
      <c r="K370" s="2" t="str">
        <f>VLOOKUP(TodosLosNodos[[#This Row],[ID Padre]],TodosLosNodos[[Código]:[Nombre]],2,FALSE)</f>
        <v>Ministerio de Economia y Finanzas (MEF)</v>
      </c>
      <c r="L370" s="2" t="s">
        <v>30</v>
      </c>
      <c r="M370" s="2" t="s">
        <v>31</v>
      </c>
      <c r="N370" s="2" t="str">
        <f t="shared" si="5"/>
        <v>NO</v>
      </c>
      <c r="O370" s="1" t="s">
        <v>25</v>
      </c>
    </row>
    <row r="371" spans="2:15" x14ac:dyDescent="0.2">
      <c r="B371" s="2" t="s">
        <v>20</v>
      </c>
      <c r="C371" s="23">
        <f>COUNTIFS(TodosLosNodos[Código],TodosLosNodos[[#This Row],[Código]],TodosLosNodos[Baja],"")</f>
        <v>1</v>
      </c>
      <c r="E371" s="6"/>
      <c r="H371" s="2" t="s">
        <v>463</v>
      </c>
      <c r="I371" s="2" t="s">
        <v>464</v>
      </c>
      <c r="J371" s="22" t="s">
        <v>230</v>
      </c>
      <c r="K371" s="2" t="str">
        <f>VLOOKUP(TodosLosNodos[[#This Row],[ID Padre]],TodosLosNodos[[Código]:[Nombre]],2,FALSE)</f>
        <v>Ministerio de Economia y Finanzas (MEF)</v>
      </c>
      <c r="L371" s="2" t="s">
        <v>30</v>
      </c>
      <c r="M371" s="2" t="s">
        <v>31</v>
      </c>
      <c r="N371" s="2" t="str">
        <f t="shared" si="5"/>
        <v>NO</v>
      </c>
      <c r="O371" s="1" t="s">
        <v>25</v>
      </c>
    </row>
    <row r="372" spans="2:15" x14ac:dyDescent="0.2">
      <c r="B372" s="2" t="s">
        <v>20</v>
      </c>
      <c r="C372" s="23">
        <f>COUNTIFS(TodosLosNodos[Código],TodosLosNodos[[#This Row],[Código]],TodosLosNodos[Baja],"")</f>
        <v>1</v>
      </c>
      <c r="E372" s="6"/>
      <c r="H372" s="2" t="s">
        <v>465</v>
      </c>
      <c r="I372" s="2" t="s">
        <v>255</v>
      </c>
      <c r="J372" s="22" t="s">
        <v>230</v>
      </c>
      <c r="K372" s="2" t="str">
        <f>VLOOKUP(TodosLosNodos[[#This Row],[ID Padre]],TodosLosNodos[[Código]:[Nombre]],2,FALSE)</f>
        <v>Ministerio de Economia y Finanzas (MEF)</v>
      </c>
      <c r="L372" s="2" t="s">
        <v>30</v>
      </c>
      <c r="M372" s="2" t="s">
        <v>31</v>
      </c>
      <c r="N372" s="2" t="str">
        <f t="shared" si="5"/>
        <v>NO</v>
      </c>
      <c r="O372" s="1" t="s">
        <v>25</v>
      </c>
    </row>
    <row r="373" spans="2:15" x14ac:dyDescent="0.2">
      <c r="B373" s="2" t="s">
        <v>20</v>
      </c>
      <c r="C373" s="23">
        <f>COUNTIFS(TodosLosNodos[Código],TodosLosNodos[[#This Row],[Código]],TodosLosNodos[Baja],"")</f>
        <v>1</v>
      </c>
      <c r="E373" s="6"/>
      <c r="H373" s="2" t="s">
        <v>466</v>
      </c>
      <c r="I373" s="2" t="s">
        <v>467</v>
      </c>
      <c r="J373" s="22" t="s">
        <v>230</v>
      </c>
      <c r="K373" s="2" t="str">
        <f>VLOOKUP(TodosLosNodos[[#This Row],[ID Padre]],TodosLosNodos[[Código]:[Nombre]],2,FALSE)</f>
        <v>Ministerio de Economia y Finanzas (MEF)</v>
      </c>
      <c r="L373" s="2" t="s">
        <v>30</v>
      </c>
      <c r="M373" s="2" t="s">
        <v>31</v>
      </c>
      <c r="N373" s="2" t="str">
        <f t="shared" si="5"/>
        <v>NO</v>
      </c>
      <c r="O373" s="1" t="s">
        <v>25</v>
      </c>
    </row>
    <row r="374" spans="2:15" x14ac:dyDescent="0.2">
      <c r="B374" s="2" t="s">
        <v>20</v>
      </c>
      <c r="C374" s="23">
        <f>COUNTIFS(TodosLosNodos[Código],TodosLosNodos[[#This Row],[Código]],TodosLosNodos[Baja],"")</f>
        <v>1</v>
      </c>
      <c r="E374" s="6"/>
      <c r="H374" s="2" t="s">
        <v>468</v>
      </c>
      <c r="I374" s="2" t="s">
        <v>469</v>
      </c>
      <c r="J374" s="22" t="s">
        <v>230</v>
      </c>
      <c r="K374" s="2" t="str">
        <f>VLOOKUP(TodosLosNodos[[#This Row],[ID Padre]],TodosLosNodos[[Código]:[Nombre]],2,FALSE)</f>
        <v>Ministerio de Economia y Finanzas (MEF)</v>
      </c>
      <c r="L374" s="2" t="s">
        <v>30</v>
      </c>
      <c r="M374" s="2" t="s">
        <v>31</v>
      </c>
      <c r="N374" s="2" t="str">
        <f t="shared" si="5"/>
        <v>NO</v>
      </c>
      <c r="O374" s="1" t="s">
        <v>25</v>
      </c>
    </row>
    <row r="375" spans="2:15" x14ac:dyDescent="0.2">
      <c r="B375" s="2" t="s">
        <v>20</v>
      </c>
      <c r="C375" s="23">
        <f>COUNTIFS(TodosLosNodos[Código],TodosLosNodos[[#This Row],[Código]],TodosLosNodos[Baja],"")</f>
        <v>1</v>
      </c>
      <c r="E375" s="6"/>
      <c r="H375" s="2" t="s">
        <v>470</v>
      </c>
      <c r="I375" s="2" t="s">
        <v>471</v>
      </c>
      <c r="J375" s="22" t="s">
        <v>230</v>
      </c>
      <c r="K375" s="2" t="str">
        <f>VLOOKUP(TodosLosNodos[[#This Row],[ID Padre]],TodosLosNodos[[Código]:[Nombre]],2,FALSE)</f>
        <v>Ministerio de Economia y Finanzas (MEF)</v>
      </c>
      <c r="L375" s="2" t="s">
        <v>30</v>
      </c>
      <c r="M375" s="2" t="s">
        <v>31</v>
      </c>
      <c r="N375" s="2" t="str">
        <f t="shared" si="5"/>
        <v>NO</v>
      </c>
      <c r="O375" s="1" t="s">
        <v>25</v>
      </c>
    </row>
    <row r="376" spans="2:15" x14ac:dyDescent="0.2">
      <c r="B376" s="2" t="s">
        <v>20</v>
      </c>
      <c r="C376" s="23">
        <f>COUNTIFS(TodosLosNodos[Código],TodosLosNodos[[#This Row],[Código]],TodosLosNodos[Baja],"")</f>
        <v>1</v>
      </c>
      <c r="E376" s="6"/>
      <c r="H376" s="2" t="s">
        <v>472</v>
      </c>
      <c r="I376" s="2" t="s">
        <v>473</v>
      </c>
      <c r="J376" s="22" t="s">
        <v>230</v>
      </c>
      <c r="K376" s="2" t="str">
        <f>VLOOKUP(TodosLosNodos[[#This Row],[ID Padre]],TodosLosNodos[[Código]:[Nombre]],2,FALSE)</f>
        <v>Ministerio de Economia y Finanzas (MEF)</v>
      </c>
      <c r="L376" s="2" t="s">
        <v>30</v>
      </c>
      <c r="M376" s="2" t="s">
        <v>31</v>
      </c>
      <c r="N376" s="2" t="str">
        <f t="shared" si="5"/>
        <v>NO</v>
      </c>
      <c r="O376" s="1" t="s">
        <v>25</v>
      </c>
    </row>
    <row r="377" spans="2:15" x14ac:dyDescent="0.2">
      <c r="B377" s="2" t="s">
        <v>20</v>
      </c>
      <c r="C377" s="23">
        <f>COUNTIFS(TodosLosNodos[Código],TodosLosNodos[[#This Row],[Código]],TodosLosNodos[Baja],"")</f>
        <v>1</v>
      </c>
      <c r="E377" s="6"/>
      <c r="H377" s="2">
        <v>2030</v>
      </c>
      <c r="I377" s="2" t="s">
        <v>474</v>
      </c>
      <c r="J377" s="22" t="s">
        <v>457</v>
      </c>
      <c r="K377" s="2" t="str">
        <f>VLOOKUP(TodosLosNodos[[#This Row],[ID Padre]],TodosLosNodos[[Código]:[Nombre]],2,FALSE)</f>
        <v>Contaduría General de la Nación</v>
      </c>
      <c r="L377" s="2" t="s">
        <v>230</v>
      </c>
      <c r="M377" s="2" t="s">
        <v>231</v>
      </c>
      <c r="N377" s="2" t="str">
        <f t="shared" si="5"/>
        <v>SI</v>
      </c>
      <c r="O377" s="1" t="s">
        <v>25</v>
      </c>
    </row>
    <row r="378" spans="2:15" x14ac:dyDescent="0.2">
      <c r="B378" s="2" t="s">
        <v>20</v>
      </c>
      <c r="C378" s="23">
        <f>COUNTIFS(TodosLosNodos[Código],TodosLosNodos[[#This Row],[Código]],TodosLosNodos[Baja],"")</f>
        <v>1</v>
      </c>
      <c r="E378" s="6"/>
      <c r="H378" s="2">
        <v>375</v>
      </c>
      <c r="I378" s="2" t="s">
        <v>475</v>
      </c>
      <c r="J378" s="22" t="s">
        <v>457</v>
      </c>
      <c r="K378" s="2" t="str">
        <f>VLOOKUP(TodosLosNodos[[#This Row],[ID Padre]],TodosLosNodos[[Código]:[Nombre]],2,FALSE)</f>
        <v>Contaduría General de la Nación</v>
      </c>
      <c r="L378" s="2" t="s">
        <v>230</v>
      </c>
      <c r="M378" s="2" t="s">
        <v>231</v>
      </c>
      <c r="N378" s="2" t="str">
        <f t="shared" si="5"/>
        <v>SI</v>
      </c>
      <c r="O378" s="1" t="s">
        <v>25</v>
      </c>
    </row>
    <row r="379" spans="2:15" x14ac:dyDescent="0.2">
      <c r="B379" s="2" t="s">
        <v>20</v>
      </c>
      <c r="C379" s="23">
        <f>COUNTIFS(TodosLosNodos[Código],TodosLosNodos[[#This Row],[Código]],TodosLosNodos[Baja],"")</f>
        <v>1</v>
      </c>
      <c r="E379" s="6"/>
      <c r="H379" s="2">
        <v>3928</v>
      </c>
      <c r="I379" s="2" t="s">
        <v>476</v>
      </c>
      <c r="J379" s="22" t="s">
        <v>457</v>
      </c>
      <c r="K379" s="2" t="str">
        <f>VLOOKUP(TodosLosNodos[[#This Row],[ID Padre]],TodosLosNodos[[Código]:[Nombre]],2,FALSE)</f>
        <v>Contaduría General de la Nación</v>
      </c>
      <c r="L379" s="2" t="s">
        <v>230</v>
      </c>
      <c r="M379" s="2" t="s">
        <v>231</v>
      </c>
      <c r="N379" s="2" t="str">
        <f t="shared" si="5"/>
        <v>SI</v>
      </c>
      <c r="O379" s="1" t="s">
        <v>25</v>
      </c>
    </row>
    <row r="380" spans="2:15" x14ac:dyDescent="0.2">
      <c r="B380" s="2" t="s">
        <v>20</v>
      </c>
      <c r="C380" s="23">
        <f>COUNTIFS(TodosLosNodos[Código],TodosLosNodos[[#This Row],[Código]],TodosLosNodos[Baja],"")</f>
        <v>1</v>
      </c>
      <c r="E380" s="6"/>
      <c r="H380" s="2">
        <v>3929</v>
      </c>
      <c r="I380" s="2" t="s">
        <v>477</v>
      </c>
      <c r="J380" s="22" t="s">
        <v>457</v>
      </c>
      <c r="K380" s="2" t="str">
        <f>VLOOKUP(TodosLosNodos[[#This Row],[ID Padre]],TodosLosNodos[[Código]:[Nombre]],2,FALSE)</f>
        <v>Contaduría General de la Nación</v>
      </c>
      <c r="L380" s="2" t="s">
        <v>230</v>
      </c>
      <c r="M380" s="2" t="s">
        <v>231</v>
      </c>
      <c r="N380" s="2" t="str">
        <f t="shared" si="5"/>
        <v>SI</v>
      </c>
      <c r="O380" s="1" t="s">
        <v>25</v>
      </c>
    </row>
    <row r="381" spans="2:15" x14ac:dyDescent="0.2">
      <c r="B381" s="2" t="s">
        <v>20</v>
      </c>
      <c r="C381" s="23">
        <f>COUNTIFS(TodosLosNodos[Código],TodosLosNodos[[#This Row],[Código]],TodosLosNodos[Baja],"")</f>
        <v>1</v>
      </c>
      <c r="E381" s="6"/>
      <c r="H381" s="2">
        <v>2032</v>
      </c>
      <c r="I381" s="2" t="s">
        <v>478</v>
      </c>
      <c r="J381" s="22" t="s">
        <v>457</v>
      </c>
      <c r="K381" s="2" t="str">
        <f>VLOOKUP(TodosLosNodos[[#This Row],[ID Padre]],TodosLosNodos[[Código]:[Nombre]],2,FALSE)</f>
        <v>Contaduría General de la Nación</v>
      </c>
      <c r="L381" s="2" t="s">
        <v>230</v>
      </c>
      <c r="M381" s="2" t="s">
        <v>231</v>
      </c>
      <c r="N381" s="2" t="str">
        <f t="shared" si="5"/>
        <v>SI</v>
      </c>
      <c r="O381" s="1" t="s">
        <v>25</v>
      </c>
    </row>
    <row r="382" spans="2:15" x14ac:dyDescent="0.2">
      <c r="B382" s="2" t="s">
        <v>20</v>
      </c>
      <c r="C382" s="23">
        <f>COUNTIFS(TodosLosNodos[Código],TodosLosNodos[[#This Row],[Código]],TodosLosNodos[Baja],"")</f>
        <v>1</v>
      </c>
      <c r="E382" s="6"/>
      <c r="H382" s="2">
        <v>2031</v>
      </c>
      <c r="I382" s="2" t="s">
        <v>479</v>
      </c>
      <c r="J382" s="22" t="s">
        <v>457</v>
      </c>
      <c r="K382" s="2" t="str">
        <f>VLOOKUP(TodosLosNodos[[#This Row],[ID Padre]],TodosLosNodos[[Código]:[Nombre]],2,FALSE)</f>
        <v>Contaduría General de la Nación</v>
      </c>
      <c r="L382" s="2" t="s">
        <v>230</v>
      </c>
      <c r="M382" s="2" t="s">
        <v>231</v>
      </c>
      <c r="N382" s="2" t="str">
        <f t="shared" si="5"/>
        <v>SI</v>
      </c>
      <c r="O382" s="1" t="s">
        <v>25</v>
      </c>
    </row>
    <row r="383" spans="2:15" x14ac:dyDescent="0.2">
      <c r="B383" s="2" t="s">
        <v>20</v>
      </c>
      <c r="C383" s="23">
        <f>COUNTIFS(TodosLosNodos[Código],TodosLosNodos[[#This Row],[Código]],TodosLosNodos[Baja],"")</f>
        <v>1</v>
      </c>
      <c r="E383" s="6"/>
      <c r="H383" s="2">
        <v>2033</v>
      </c>
      <c r="I383" s="2" t="s">
        <v>480</v>
      </c>
      <c r="J383" s="22" t="s">
        <v>457</v>
      </c>
      <c r="K383" s="2" t="str">
        <f>VLOOKUP(TodosLosNodos[[#This Row],[ID Padre]],TodosLosNodos[[Código]:[Nombre]],2,FALSE)</f>
        <v>Contaduría General de la Nación</v>
      </c>
      <c r="L383" s="2" t="s">
        <v>230</v>
      </c>
      <c r="M383" s="2" t="s">
        <v>231</v>
      </c>
      <c r="N383" s="2" t="str">
        <f t="shared" si="5"/>
        <v>SI</v>
      </c>
      <c r="O383" s="1" t="s">
        <v>25</v>
      </c>
    </row>
    <row r="384" spans="2:15" x14ac:dyDescent="0.2">
      <c r="B384" s="2" t="s">
        <v>20</v>
      </c>
      <c r="C384" s="23">
        <f>COUNTIFS(TodosLosNodos[Código],TodosLosNodos[[#This Row],[Código]],TodosLosNodos[Baja],"")</f>
        <v>1</v>
      </c>
      <c r="E384" s="6"/>
      <c r="H384" s="2">
        <v>2037</v>
      </c>
      <c r="I384" s="2" t="s">
        <v>481</v>
      </c>
      <c r="J384" s="22" t="s">
        <v>457</v>
      </c>
      <c r="K384" s="2" t="str">
        <f>VLOOKUP(TodosLosNodos[[#This Row],[ID Padre]],TodosLosNodos[[Código]:[Nombre]],2,FALSE)</f>
        <v>Contaduría General de la Nación</v>
      </c>
      <c r="L384" s="2" t="s">
        <v>230</v>
      </c>
      <c r="M384" s="2" t="s">
        <v>231</v>
      </c>
      <c r="N384" s="2" t="str">
        <f t="shared" si="5"/>
        <v>SI</v>
      </c>
      <c r="O384" s="1" t="s">
        <v>25</v>
      </c>
    </row>
    <row r="385" spans="2:15" x14ac:dyDescent="0.2">
      <c r="B385" s="2" t="s">
        <v>20</v>
      </c>
      <c r="C385" s="23">
        <f>COUNTIFS(TodosLosNodos[Código],TodosLosNodos[[#This Row],[Código]],TodosLosNodos[Baja],"")</f>
        <v>1</v>
      </c>
      <c r="E385" s="6"/>
      <c r="H385" s="2">
        <v>2038</v>
      </c>
      <c r="I385" s="2" t="s">
        <v>482</v>
      </c>
      <c r="J385" s="22" t="s">
        <v>457</v>
      </c>
      <c r="K385" s="2" t="str">
        <f>VLOOKUP(TodosLosNodos[[#This Row],[ID Padre]],TodosLosNodos[[Código]:[Nombre]],2,FALSE)</f>
        <v>Contaduría General de la Nación</v>
      </c>
      <c r="L385" s="2" t="s">
        <v>230</v>
      </c>
      <c r="M385" s="2" t="s">
        <v>231</v>
      </c>
      <c r="N385" s="2" t="str">
        <f t="shared" si="5"/>
        <v>SI</v>
      </c>
      <c r="O385" s="1" t="s">
        <v>25</v>
      </c>
    </row>
    <row r="386" spans="2:15" x14ac:dyDescent="0.2">
      <c r="B386" s="2" t="s">
        <v>20</v>
      </c>
      <c r="C386" s="23">
        <f>COUNTIFS(TodosLosNodos[Código],TodosLosNodos[[#This Row],[Código]],TodosLosNodos[Baja],"")</f>
        <v>1</v>
      </c>
      <c r="E386" s="6"/>
      <c r="H386" s="2">
        <v>2039</v>
      </c>
      <c r="I386" s="2" t="s">
        <v>483</v>
      </c>
      <c r="J386" s="22" t="s">
        <v>457</v>
      </c>
      <c r="K386" s="2" t="str">
        <f>VLOOKUP(TodosLosNodos[[#This Row],[ID Padre]],TodosLosNodos[[Código]:[Nombre]],2,FALSE)</f>
        <v>Contaduría General de la Nación</v>
      </c>
      <c r="L386" s="2" t="s">
        <v>230</v>
      </c>
      <c r="M386" s="2" t="s">
        <v>231</v>
      </c>
      <c r="N386" s="2" t="str">
        <f t="shared" ref="N386:N449" si="6">IF(ISERR(FIND(".",H386,1)),"SI","NO")</f>
        <v>SI</v>
      </c>
      <c r="O386" s="1" t="s">
        <v>25</v>
      </c>
    </row>
    <row r="387" spans="2:15" x14ac:dyDescent="0.2">
      <c r="B387" s="2" t="s">
        <v>20</v>
      </c>
      <c r="C387" s="23">
        <f>COUNTIFS(TodosLosNodos[Código],TodosLosNodos[[#This Row],[Código]],TodosLosNodos[Baja],"")</f>
        <v>1</v>
      </c>
      <c r="E387" s="6"/>
      <c r="H387" s="2">
        <v>2009</v>
      </c>
      <c r="I387" s="2" t="s">
        <v>484</v>
      </c>
      <c r="J387" s="22" t="s">
        <v>457</v>
      </c>
      <c r="K387" s="2" t="str">
        <f>VLOOKUP(TodosLosNodos[[#This Row],[ID Padre]],TodosLosNodos[[Código]:[Nombre]],2,FALSE)</f>
        <v>Contaduría General de la Nación</v>
      </c>
      <c r="L387" s="2" t="s">
        <v>230</v>
      </c>
      <c r="M387" s="2" t="s">
        <v>231</v>
      </c>
      <c r="N387" s="2" t="str">
        <f t="shared" si="6"/>
        <v>SI</v>
      </c>
      <c r="O387" s="1" t="s">
        <v>25</v>
      </c>
    </row>
    <row r="388" spans="2:15" x14ac:dyDescent="0.2">
      <c r="B388" s="2" t="s">
        <v>20</v>
      </c>
      <c r="C388" s="23">
        <f>COUNTIFS(TodosLosNodos[Código],TodosLosNodos[[#This Row],[Código]],TodosLosNodos[Baja],"")</f>
        <v>1</v>
      </c>
      <c r="E388" s="6"/>
      <c r="H388" s="2">
        <v>2721</v>
      </c>
      <c r="I388" s="2" t="s">
        <v>485</v>
      </c>
      <c r="J388" s="22" t="s">
        <v>457</v>
      </c>
      <c r="K388" s="2" t="str">
        <f>VLOOKUP(TodosLosNodos[[#This Row],[ID Padre]],TodosLosNodos[[Código]:[Nombre]],2,FALSE)</f>
        <v>Contaduría General de la Nación</v>
      </c>
      <c r="L388" s="2" t="s">
        <v>230</v>
      </c>
      <c r="M388" s="2" t="s">
        <v>231</v>
      </c>
      <c r="N388" s="2" t="str">
        <f t="shared" si="6"/>
        <v>SI</v>
      </c>
      <c r="O388" s="1" t="s">
        <v>25</v>
      </c>
    </row>
    <row r="389" spans="2:15" x14ac:dyDescent="0.2">
      <c r="B389" s="2" t="s">
        <v>20</v>
      </c>
      <c r="C389" s="23">
        <f>COUNTIFS(TodosLosNodos[Código],TodosLosNodos[[#This Row],[Código]],TodosLosNodos[Baja],"")</f>
        <v>1</v>
      </c>
      <c r="E389" s="6"/>
      <c r="H389" s="2">
        <v>2041</v>
      </c>
      <c r="I389" s="2" t="s">
        <v>486</v>
      </c>
      <c r="J389" s="22" t="s">
        <v>457</v>
      </c>
      <c r="K389" s="2" t="str">
        <f>VLOOKUP(TodosLosNodos[[#This Row],[ID Padre]],TodosLosNodos[[Código]:[Nombre]],2,FALSE)</f>
        <v>Contaduría General de la Nación</v>
      </c>
      <c r="L389" s="2" t="s">
        <v>230</v>
      </c>
      <c r="M389" s="2" t="s">
        <v>231</v>
      </c>
      <c r="N389" s="2" t="str">
        <f t="shared" si="6"/>
        <v>SI</v>
      </c>
      <c r="O389" s="1" t="s">
        <v>25</v>
      </c>
    </row>
    <row r="390" spans="2:15" x14ac:dyDescent="0.2">
      <c r="B390" s="2" t="s">
        <v>20</v>
      </c>
      <c r="C390" s="23">
        <f>COUNTIFS(TodosLosNodos[Código],TodosLosNodos[[#This Row],[Código]],TodosLosNodos[Baja],"")</f>
        <v>1</v>
      </c>
      <c r="E390" s="6"/>
      <c r="H390" s="2">
        <v>2040</v>
      </c>
      <c r="I390" s="2" t="s">
        <v>487</v>
      </c>
      <c r="J390" s="22" t="s">
        <v>457</v>
      </c>
      <c r="K390" s="2" t="str">
        <f>VLOOKUP(TodosLosNodos[[#This Row],[ID Padre]],TodosLosNodos[[Código]:[Nombre]],2,FALSE)</f>
        <v>Contaduría General de la Nación</v>
      </c>
      <c r="L390" s="2" t="s">
        <v>230</v>
      </c>
      <c r="M390" s="2" t="s">
        <v>231</v>
      </c>
      <c r="N390" s="2" t="str">
        <f t="shared" si="6"/>
        <v>SI</v>
      </c>
      <c r="O390" s="1" t="s">
        <v>25</v>
      </c>
    </row>
    <row r="391" spans="2:15" x14ac:dyDescent="0.2">
      <c r="B391" s="2" t="s">
        <v>20</v>
      </c>
      <c r="C391" s="23">
        <f>COUNTIFS(TodosLosNodos[Código],TodosLosNodos[[#This Row],[Código]],TodosLosNodos[Baja],"")</f>
        <v>1</v>
      </c>
      <c r="E391" s="6"/>
      <c r="H391" s="2">
        <v>3931</v>
      </c>
      <c r="I391" s="2" t="s">
        <v>488</v>
      </c>
      <c r="J391" s="22" t="s">
        <v>457</v>
      </c>
      <c r="K391" s="2" t="str">
        <f>VLOOKUP(TodosLosNodos[[#This Row],[ID Padre]],TodosLosNodos[[Código]:[Nombre]],2,FALSE)</f>
        <v>Contaduría General de la Nación</v>
      </c>
      <c r="L391" s="2" t="s">
        <v>230</v>
      </c>
      <c r="M391" s="2" t="s">
        <v>231</v>
      </c>
      <c r="N391" s="2" t="str">
        <f t="shared" si="6"/>
        <v>SI</v>
      </c>
      <c r="O391" s="1" t="s">
        <v>25</v>
      </c>
    </row>
    <row r="392" spans="2:15" x14ac:dyDescent="0.2">
      <c r="B392" s="2" t="s">
        <v>20</v>
      </c>
      <c r="C392" s="23">
        <f>COUNTIFS(TodosLosNodos[Código],TodosLosNodos[[#This Row],[Código]],TodosLosNodos[Baja],"")</f>
        <v>1</v>
      </c>
      <c r="E392" s="6"/>
      <c r="H392" s="2">
        <v>3926</v>
      </c>
      <c r="I392" s="2" t="s">
        <v>489</v>
      </c>
      <c r="J392" s="22" t="s">
        <v>457</v>
      </c>
      <c r="K392" s="2" t="str">
        <f>VLOOKUP(TodosLosNodos[[#This Row],[ID Padre]],TodosLosNodos[[Código]:[Nombre]],2,FALSE)</f>
        <v>Contaduría General de la Nación</v>
      </c>
      <c r="L392" s="2" t="s">
        <v>230</v>
      </c>
      <c r="M392" s="2" t="s">
        <v>231</v>
      </c>
      <c r="N392" s="2" t="str">
        <f t="shared" si="6"/>
        <v>SI</v>
      </c>
      <c r="O392" s="1" t="s">
        <v>25</v>
      </c>
    </row>
    <row r="393" spans="2:15" x14ac:dyDescent="0.2">
      <c r="B393" s="2" t="s">
        <v>20</v>
      </c>
      <c r="C393" s="23">
        <f>COUNTIFS(TodosLosNodos[Código],TodosLosNodos[[#This Row],[Código]],TodosLosNodos[Baja],"")</f>
        <v>1</v>
      </c>
      <c r="E393" s="6"/>
      <c r="H393" s="2">
        <v>3927</v>
      </c>
      <c r="I393" s="2" t="s">
        <v>490</v>
      </c>
      <c r="J393" s="22" t="s">
        <v>457</v>
      </c>
      <c r="K393" s="2" t="str">
        <f>VLOOKUP(TodosLosNodos[[#This Row],[ID Padre]],TodosLosNodos[[Código]:[Nombre]],2,FALSE)</f>
        <v>Contaduría General de la Nación</v>
      </c>
      <c r="L393" s="2" t="s">
        <v>230</v>
      </c>
      <c r="M393" s="2" t="s">
        <v>231</v>
      </c>
      <c r="N393" s="2" t="str">
        <f t="shared" si="6"/>
        <v>SI</v>
      </c>
      <c r="O393" s="1" t="s">
        <v>25</v>
      </c>
    </row>
    <row r="394" spans="2:15" x14ac:dyDescent="0.2">
      <c r="B394" s="2" t="s">
        <v>20</v>
      </c>
      <c r="C394" s="23">
        <f>COUNTIFS(TodosLosNodos[Código],TodosLosNodos[[#This Row],[Código]],TodosLosNodos[Baja],"")</f>
        <v>1</v>
      </c>
      <c r="E394" s="6"/>
      <c r="H394" s="2">
        <v>2042</v>
      </c>
      <c r="I394" s="2" t="s">
        <v>491</v>
      </c>
      <c r="J394" s="22" t="s">
        <v>457</v>
      </c>
      <c r="K394" s="2" t="str">
        <f>VLOOKUP(TodosLosNodos[[#This Row],[ID Padre]],TodosLosNodos[[Código]:[Nombre]],2,FALSE)</f>
        <v>Contaduría General de la Nación</v>
      </c>
      <c r="L394" s="2" t="s">
        <v>230</v>
      </c>
      <c r="M394" s="2" t="s">
        <v>231</v>
      </c>
      <c r="N394" s="2" t="str">
        <f t="shared" si="6"/>
        <v>SI</v>
      </c>
      <c r="O394" s="1" t="s">
        <v>25</v>
      </c>
    </row>
    <row r="395" spans="2:15" x14ac:dyDescent="0.2">
      <c r="B395" s="2" t="s">
        <v>20</v>
      </c>
      <c r="C395" s="23">
        <f>COUNTIFS(TodosLosNodos[Código],TodosLosNodos[[#This Row],[Código]],TodosLosNodos[Baja],"")</f>
        <v>1</v>
      </c>
      <c r="E395" s="6"/>
      <c r="H395" s="2">
        <v>5378</v>
      </c>
      <c r="I395" s="2" t="s">
        <v>492</v>
      </c>
      <c r="J395" s="22" t="s">
        <v>457</v>
      </c>
      <c r="K395" s="2" t="str">
        <f>VLOOKUP(TodosLosNodos[[#This Row],[ID Padre]],TodosLosNodos[[Código]:[Nombre]],2,FALSE)</f>
        <v>Contaduría General de la Nación</v>
      </c>
      <c r="L395" s="2" t="s">
        <v>230</v>
      </c>
      <c r="M395" s="2" t="s">
        <v>231</v>
      </c>
      <c r="N395" s="2" t="str">
        <f t="shared" si="6"/>
        <v>SI</v>
      </c>
      <c r="O395" s="1" t="s">
        <v>25</v>
      </c>
    </row>
    <row r="396" spans="2:15" x14ac:dyDescent="0.2">
      <c r="B396" s="2" t="s">
        <v>20</v>
      </c>
      <c r="C396" s="23">
        <f>COUNTIFS(TodosLosNodos[Código],TodosLosNodos[[#This Row],[Código]],TodosLosNodos[Baja],"")</f>
        <v>1</v>
      </c>
      <c r="E396" s="6"/>
      <c r="H396" s="2">
        <v>5468</v>
      </c>
      <c r="I396" s="2" t="s">
        <v>493</v>
      </c>
      <c r="J396" s="22" t="s">
        <v>457</v>
      </c>
      <c r="K396" s="2" t="str">
        <f>VLOOKUP(TodosLosNodos[[#This Row],[ID Padre]],TodosLosNodos[[Código]:[Nombre]],2,FALSE)</f>
        <v>Contaduría General de la Nación</v>
      </c>
      <c r="L396" s="2" t="s">
        <v>230</v>
      </c>
      <c r="M396" s="2" t="s">
        <v>231</v>
      </c>
      <c r="N396" s="2" t="str">
        <f t="shared" si="6"/>
        <v>SI</v>
      </c>
      <c r="O396" s="1" t="s">
        <v>25</v>
      </c>
    </row>
    <row r="397" spans="2:15" x14ac:dyDescent="0.2">
      <c r="B397" s="2" t="s">
        <v>20</v>
      </c>
      <c r="C397" s="23">
        <f>COUNTIFS(TodosLosNodos[Código],TodosLosNodos[[#This Row],[Código]],TodosLosNodos[Baja],"")</f>
        <v>1</v>
      </c>
      <c r="E397" s="6"/>
      <c r="H397" s="2">
        <v>2043</v>
      </c>
      <c r="I397" s="2" t="s">
        <v>494</v>
      </c>
      <c r="J397" s="22" t="s">
        <v>457</v>
      </c>
      <c r="K397" s="2" t="str">
        <f>VLOOKUP(TodosLosNodos[[#This Row],[ID Padre]],TodosLosNodos[[Código]:[Nombre]],2,FALSE)</f>
        <v>Contaduría General de la Nación</v>
      </c>
      <c r="L397" s="2" t="s">
        <v>230</v>
      </c>
      <c r="M397" s="2" t="s">
        <v>231</v>
      </c>
      <c r="N397" s="2" t="str">
        <f t="shared" si="6"/>
        <v>SI</v>
      </c>
      <c r="O397" s="1" t="s">
        <v>25</v>
      </c>
    </row>
    <row r="398" spans="2:15" x14ac:dyDescent="0.2">
      <c r="B398" s="2" t="s">
        <v>20</v>
      </c>
      <c r="C398" s="23">
        <f>COUNTIFS(TodosLosNodos[Código],TodosLosNodos[[#This Row],[Código]],TodosLosNodos[Baja],"")</f>
        <v>1</v>
      </c>
      <c r="E398" s="6"/>
      <c r="H398" s="2">
        <v>2050</v>
      </c>
      <c r="I398" s="2" t="s">
        <v>495</v>
      </c>
      <c r="J398" s="22" t="s">
        <v>457</v>
      </c>
      <c r="K398" s="2" t="str">
        <f>VLOOKUP(TodosLosNodos[[#This Row],[ID Padre]],TodosLosNodos[[Código]:[Nombre]],2,FALSE)</f>
        <v>Contaduría General de la Nación</v>
      </c>
      <c r="L398" s="2" t="s">
        <v>230</v>
      </c>
      <c r="M398" s="2" t="s">
        <v>231</v>
      </c>
      <c r="N398" s="2" t="str">
        <f t="shared" si="6"/>
        <v>SI</v>
      </c>
      <c r="O398" s="1" t="s">
        <v>25</v>
      </c>
    </row>
    <row r="399" spans="2:15" x14ac:dyDescent="0.2">
      <c r="B399" s="2" t="s">
        <v>20</v>
      </c>
      <c r="C399" s="23">
        <f>COUNTIFS(TodosLosNodos[Código],TodosLosNodos[[#This Row],[Código]],TodosLosNodos[Baja],"")</f>
        <v>1</v>
      </c>
      <c r="E399" s="6"/>
      <c r="H399" s="2">
        <v>3919</v>
      </c>
      <c r="I399" s="2" t="s">
        <v>496</v>
      </c>
      <c r="J399" s="22" t="s">
        <v>457</v>
      </c>
      <c r="K399" s="2" t="str">
        <f>VLOOKUP(TodosLosNodos[[#This Row],[ID Padre]],TodosLosNodos[[Código]:[Nombre]],2,FALSE)</f>
        <v>Contaduría General de la Nación</v>
      </c>
      <c r="L399" s="2" t="s">
        <v>230</v>
      </c>
      <c r="M399" s="2" t="s">
        <v>231</v>
      </c>
      <c r="N399" s="2" t="str">
        <f t="shared" si="6"/>
        <v>SI</v>
      </c>
      <c r="O399" s="1" t="s">
        <v>25</v>
      </c>
    </row>
    <row r="400" spans="2:15" x14ac:dyDescent="0.2">
      <c r="B400" s="2" t="s">
        <v>20</v>
      </c>
      <c r="C400" s="23">
        <f>COUNTIFS(TodosLosNodos[Código],TodosLosNodos[[#This Row],[Código]],TodosLosNodos[Baja],"")</f>
        <v>1</v>
      </c>
      <c r="E400" s="6"/>
      <c r="H400" s="2">
        <v>2056</v>
      </c>
      <c r="I400" s="2" t="s">
        <v>497</v>
      </c>
      <c r="J400" s="22" t="s">
        <v>457</v>
      </c>
      <c r="K400" s="2" t="str">
        <f>VLOOKUP(TodosLosNodos[[#This Row],[ID Padre]],TodosLosNodos[[Código]:[Nombre]],2,FALSE)</f>
        <v>Contaduría General de la Nación</v>
      </c>
      <c r="L400" s="2" t="s">
        <v>230</v>
      </c>
      <c r="M400" s="2" t="s">
        <v>231</v>
      </c>
      <c r="N400" s="2" t="str">
        <f t="shared" si="6"/>
        <v>SI</v>
      </c>
      <c r="O400" s="1" t="s">
        <v>25</v>
      </c>
    </row>
    <row r="401" spans="2:15" x14ac:dyDescent="0.2">
      <c r="B401" s="2" t="s">
        <v>20</v>
      </c>
      <c r="C401" s="23">
        <f>COUNTIFS(TodosLosNodos[Código],TodosLosNodos[[#This Row],[Código]],TodosLosNodos[Baja],"")</f>
        <v>1</v>
      </c>
      <c r="E401" s="6"/>
      <c r="H401" s="2">
        <v>3925</v>
      </c>
      <c r="I401" s="2" t="s">
        <v>498</v>
      </c>
      <c r="J401" s="22" t="s">
        <v>457</v>
      </c>
      <c r="K401" s="2" t="str">
        <f>VLOOKUP(TodosLosNodos[[#This Row],[ID Padre]],TodosLosNodos[[Código]:[Nombre]],2,FALSE)</f>
        <v>Contaduría General de la Nación</v>
      </c>
      <c r="L401" s="2" t="s">
        <v>230</v>
      </c>
      <c r="M401" s="2" t="s">
        <v>231</v>
      </c>
      <c r="N401" s="2" t="str">
        <f t="shared" si="6"/>
        <v>SI</v>
      </c>
      <c r="O401" s="1" t="s">
        <v>25</v>
      </c>
    </row>
    <row r="402" spans="2:15" x14ac:dyDescent="0.2">
      <c r="B402" s="2" t="s">
        <v>20</v>
      </c>
      <c r="C402" s="23">
        <f>COUNTIFS(TodosLosNodos[Código],TodosLosNodos[[#This Row],[Código]],TodosLosNodos[Baja],"")</f>
        <v>1</v>
      </c>
      <c r="E402" s="6"/>
      <c r="H402" s="2">
        <v>2070</v>
      </c>
      <c r="I402" s="2" t="s">
        <v>499</v>
      </c>
      <c r="J402" s="22" t="s">
        <v>457</v>
      </c>
      <c r="K402" s="2" t="str">
        <f>VLOOKUP(TodosLosNodos[[#This Row],[ID Padre]],TodosLosNodos[[Código]:[Nombre]],2,FALSE)</f>
        <v>Contaduría General de la Nación</v>
      </c>
      <c r="L402" s="2" t="s">
        <v>230</v>
      </c>
      <c r="M402" s="2" t="s">
        <v>231</v>
      </c>
      <c r="N402" s="2" t="str">
        <f t="shared" si="6"/>
        <v>SI</v>
      </c>
      <c r="O402" s="1" t="s">
        <v>25</v>
      </c>
    </row>
    <row r="403" spans="2:15" x14ac:dyDescent="0.2">
      <c r="B403" s="2" t="s">
        <v>20</v>
      </c>
      <c r="C403" s="23">
        <f>COUNTIFS(TodosLosNodos[Código],TodosLosNodos[[#This Row],[Código]],TodosLosNodos[Baja],"")</f>
        <v>1</v>
      </c>
      <c r="E403" s="6"/>
      <c r="H403" s="2">
        <v>5520</v>
      </c>
      <c r="I403" s="2" t="s">
        <v>500</v>
      </c>
      <c r="J403" s="22" t="s">
        <v>457</v>
      </c>
      <c r="K403" s="2" t="str">
        <f>VLOOKUP(TodosLosNodos[[#This Row],[ID Padre]],TodosLosNodos[[Código]:[Nombre]],2,FALSE)</f>
        <v>Contaduría General de la Nación</v>
      </c>
      <c r="L403" s="2" t="s">
        <v>230</v>
      </c>
      <c r="M403" s="2" t="s">
        <v>231</v>
      </c>
      <c r="N403" s="2" t="str">
        <f t="shared" si="6"/>
        <v>SI</v>
      </c>
      <c r="O403" s="1" t="s">
        <v>25</v>
      </c>
    </row>
    <row r="404" spans="2:15" x14ac:dyDescent="0.2">
      <c r="B404" s="2" t="s">
        <v>20</v>
      </c>
      <c r="C404" s="23">
        <f>COUNTIFS(TodosLosNodos[Código],TodosLosNodos[[#This Row],[Código]],TodosLosNodos[Baja],"")</f>
        <v>1</v>
      </c>
      <c r="E404" s="6"/>
      <c r="H404" s="2">
        <v>2072</v>
      </c>
      <c r="I404" s="2" t="s">
        <v>501</v>
      </c>
      <c r="J404" s="22" t="s">
        <v>457</v>
      </c>
      <c r="K404" s="2" t="str">
        <f>VLOOKUP(TodosLosNodos[[#This Row],[ID Padre]],TodosLosNodos[[Código]:[Nombre]],2,FALSE)</f>
        <v>Contaduría General de la Nación</v>
      </c>
      <c r="L404" s="2" t="s">
        <v>230</v>
      </c>
      <c r="M404" s="2" t="s">
        <v>231</v>
      </c>
      <c r="N404" s="2" t="str">
        <f t="shared" si="6"/>
        <v>SI</v>
      </c>
      <c r="O404" s="1" t="s">
        <v>25</v>
      </c>
    </row>
    <row r="405" spans="2:15" x14ac:dyDescent="0.2">
      <c r="B405" s="2" t="s">
        <v>20</v>
      </c>
      <c r="C405" s="23">
        <f>COUNTIFS(TodosLosNodos[Código],TodosLosNodos[[#This Row],[Código]],TodosLosNodos[Baja],"")</f>
        <v>1</v>
      </c>
      <c r="E405" s="6"/>
      <c r="H405" s="2">
        <v>2073</v>
      </c>
      <c r="I405" s="2" t="s">
        <v>502</v>
      </c>
      <c r="J405" s="22" t="s">
        <v>457</v>
      </c>
      <c r="K405" s="2" t="str">
        <f>VLOOKUP(TodosLosNodos[[#This Row],[ID Padre]],TodosLosNodos[[Código]:[Nombre]],2,FALSE)</f>
        <v>Contaduría General de la Nación</v>
      </c>
      <c r="L405" s="2" t="s">
        <v>230</v>
      </c>
      <c r="M405" s="2" t="s">
        <v>231</v>
      </c>
      <c r="N405" s="2" t="str">
        <f t="shared" si="6"/>
        <v>SI</v>
      </c>
      <c r="O405" s="1" t="s">
        <v>25</v>
      </c>
    </row>
    <row r="406" spans="2:15" x14ac:dyDescent="0.2">
      <c r="B406" s="2" t="s">
        <v>20</v>
      </c>
      <c r="C406" s="23">
        <f>COUNTIFS(TodosLosNodos[Código],TodosLosNodos[[#This Row],[Código]],TodosLosNodos[Baja],"")</f>
        <v>1</v>
      </c>
      <c r="E406" s="6"/>
      <c r="H406" s="2">
        <v>2075</v>
      </c>
      <c r="I406" s="2" t="s">
        <v>503</v>
      </c>
      <c r="J406" s="22" t="s">
        <v>457</v>
      </c>
      <c r="K406" s="2" t="str">
        <f>VLOOKUP(TodosLosNodos[[#This Row],[ID Padre]],TodosLosNodos[[Código]:[Nombre]],2,FALSE)</f>
        <v>Contaduría General de la Nación</v>
      </c>
      <c r="L406" s="2" t="s">
        <v>230</v>
      </c>
      <c r="M406" s="2" t="s">
        <v>231</v>
      </c>
      <c r="N406" s="2" t="str">
        <f t="shared" si="6"/>
        <v>SI</v>
      </c>
      <c r="O406" s="1" t="s">
        <v>25</v>
      </c>
    </row>
    <row r="407" spans="2:15" x14ac:dyDescent="0.2">
      <c r="B407" s="2" t="s">
        <v>20</v>
      </c>
      <c r="C407" s="23">
        <f>COUNTIFS(TodosLosNodos[Código],TodosLosNodos[[#This Row],[Código]],TodosLosNodos[Baja],"")</f>
        <v>1</v>
      </c>
      <c r="E407" s="6"/>
      <c r="H407" s="2">
        <v>2074</v>
      </c>
      <c r="I407" s="2" t="s">
        <v>504</v>
      </c>
      <c r="J407" s="22" t="s">
        <v>457</v>
      </c>
      <c r="K407" s="2" t="str">
        <f>VLOOKUP(TodosLosNodos[[#This Row],[ID Padre]],TodosLosNodos[[Código]:[Nombre]],2,FALSE)</f>
        <v>Contaduría General de la Nación</v>
      </c>
      <c r="L407" s="2" t="s">
        <v>230</v>
      </c>
      <c r="M407" s="2" t="s">
        <v>231</v>
      </c>
      <c r="N407" s="2" t="str">
        <f t="shared" si="6"/>
        <v>SI</v>
      </c>
      <c r="O407" s="1" t="s">
        <v>25</v>
      </c>
    </row>
    <row r="408" spans="2:15" x14ac:dyDescent="0.2">
      <c r="B408" s="2" t="s">
        <v>20</v>
      </c>
      <c r="C408" s="23">
        <f>COUNTIFS(TodosLosNodos[Código],TodosLosNodos[[#This Row],[Código]],TodosLosNodos[Baja],"")</f>
        <v>1</v>
      </c>
      <c r="E408" s="6"/>
      <c r="H408" s="2">
        <v>3907</v>
      </c>
      <c r="I408" s="2" t="s">
        <v>505</v>
      </c>
      <c r="J408" s="22" t="s">
        <v>457</v>
      </c>
      <c r="K408" s="2" t="str">
        <f>VLOOKUP(TodosLosNodos[[#This Row],[ID Padre]],TodosLosNodos[[Código]:[Nombre]],2,FALSE)</f>
        <v>Contaduría General de la Nación</v>
      </c>
      <c r="L408" s="2" t="s">
        <v>230</v>
      </c>
      <c r="M408" s="2" t="s">
        <v>231</v>
      </c>
      <c r="N408" s="2" t="str">
        <f t="shared" si="6"/>
        <v>SI</v>
      </c>
      <c r="O408" s="1" t="s">
        <v>25</v>
      </c>
    </row>
    <row r="409" spans="2:15" x14ac:dyDescent="0.2">
      <c r="B409" s="2" t="s">
        <v>20</v>
      </c>
      <c r="C409" s="23">
        <f>COUNTIFS(TodosLosNodos[Código],TodosLosNodos[[#This Row],[Código]],TodosLosNodos[Baja],"")</f>
        <v>1</v>
      </c>
      <c r="E409" s="6"/>
      <c r="H409" s="2">
        <v>3906</v>
      </c>
      <c r="I409" s="2" t="s">
        <v>506</v>
      </c>
      <c r="J409" s="22" t="s">
        <v>457</v>
      </c>
      <c r="K409" s="2" t="str">
        <f>VLOOKUP(TodosLosNodos[[#This Row],[ID Padre]],TodosLosNodos[[Código]:[Nombre]],2,FALSE)</f>
        <v>Contaduría General de la Nación</v>
      </c>
      <c r="L409" s="2" t="s">
        <v>230</v>
      </c>
      <c r="M409" s="2" t="s">
        <v>231</v>
      </c>
      <c r="N409" s="2" t="str">
        <f t="shared" si="6"/>
        <v>SI</v>
      </c>
      <c r="O409" s="1" t="s">
        <v>25</v>
      </c>
    </row>
    <row r="410" spans="2:15" x14ac:dyDescent="0.2">
      <c r="B410" s="2" t="s">
        <v>20</v>
      </c>
      <c r="C410" s="23">
        <f>COUNTIFS(TodosLosNodos[Código],TodosLosNodos[[#This Row],[Código]],TodosLosNodos[Baja],"")</f>
        <v>1</v>
      </c>
      <c r="E410" s="6"/>
      <c r="H410" s="2">
        <v>2017</v>
      </c>
      <c r="I410" s="2" t="s">
        <v>507</v>
      </c>
      <c r="J410" s="22" t="s">
        <v>457</v>
      </c>
      <c r="K410" s="2" t="str">
        <f>VLOOKUP(TodosLosNodos[[#This Row],[ID Padre]],TodosLosNodos[[Código]:[Nombre]],2,FALSE)</f>
        <v>Contaduría General de la Nación</v>
      </c>
      <c r="L410" s="2" t="s">
        <v>230</v>
      </c>
      <c r="M410" s="2" t="s">
        <v>231</v>
      </c>
      <c r="N410" s="2" t="str">
        <f t="shared" si="6"/>
        <v>SI</v>
      </c>
      <c r="O410" s="1" t="s">
        <v>25</v>
      </c>
    </row>
    <row r="411" spans="2:15" x14ac:dyDescent="0.2">
      <c r="B411" s="2" t="s">
        <v>20</v>
      </c>
      <c r="C411" s="23">
        <f>COUNTIFS(TodosLosNodos[Código],TodosLosNodos[[#This Row],[Código]],TodosLosNodos[Baja],"")</f>
        <v>1</v>
      </c>
      <c r="E411" s="6"/>
      <c r="H411" s="2">
        <v>4621</v>
      </c>
      <c r="I411" s="2" t="s">
        <v>508</v>
      </c>
      <c r="J411" s="22" t="s">
        <v>457</v>
      </c>
      <c r="K411" s="2" t="str">
        <f>VLOOKUP(TodosLosNodos[[#This Row],[ID Padre]],TodosLosNodos[[Código]:[Nombre]],2,FALSE)</f>
        <v>Contaduría General de la Nación</v>
      </c>
      <c r="L411" s="2" t="s">
        <v>230</v>
      </c>
      <c r="M411" s="2" t="s">
        <v>231</v>
      </c>
      <c r="N411" s="2" t="str">
        <f t="shared" si="6"/>
        <v>SI</v>
      </c>
      <c r="O411" s="1" t="s">
        <v>25</v>
      </c>
    </row>
    <row r="412" spans="2:15" x14ac:dyDescent="0.2">
      <c r="B412" s="2" t="s">
        <v>20</v>
      </c>
      <c r="C412" s="23">
        <f>COUNTIFS(TodosLosNodos[Código],TodosLosNodos[[#This Row],[Código]],TodosLosNodos[Baja],"")</f>
        <v>1</v>
      </c>
      <c r="E412" s="6"/>
      <c r="H412" s="2">
        <v>2076</v>
      </c>
      <c r="I412" s="2" t="s">
        <v>509</v>
      </c>
      <c r="J412" s="22" t="s">
        <v>457</v>
      </c>
      <c r="K412" s="2" t="str">
        <f>VLOOKUP(TodosLosNodos[[#This Row],[ID Padre]],TodosLosNodos[[Código]:[Nombre]],2,FALSE)</f>
        <v>Contaduría General de la Nación</v>
      </c>
      <c r="L412" s="2" t="s">
        <v>230</v>
      </c>
      <c r="M412" s="2" t="s">
        <v>231</v>
      </c>
      <c r="N412" s="2" t="str">
        <f t="shared" si="6"/>
        <v>SI</v>
      </c>
      <c r="O412" s="1" t="s">
        <v>25</v>
      </c>
    </row>
    <row r="413" spans="2:15" x14ac:dyDescent="0.2">
      <c r="B413" s="2" t="s">
        <v>20</v>
      </c>
      <c r="C413" s="23">
        <f>COUNTIFS(TodosLosNodos[Código],TodosLosNodos[[#This Row],[Código]],TodosLosNodos[Baja],"")</f>
        <v>1</v>
      </c>
      <c r="E413" s="6"/>
      <c r="H413" s="2">
        <v>5539</v>
      </c>
      <c r="I413" s="2" t="s">
        <v>510</v>
      </c>
      <c r="J413" s="22" t="s">
        <v>457</v>
      </c>
      <c r="K413" s="2" t="str">
        <f>VLOOKUP(TodosLosNodos[[#This Row],[ID Padre]],TodosLosNodos[[Código]:[Nombre]],2,FALSE)</f>
        <v>Contaduría General de la Nación</v>
      </c>
      <c r="L413" s="2" t="s">
        <v>230</v>
      </c>
      <c r="M413" s="2" t="s">
        <v>231</v>
      </c>
      <c r="N413" s="2" t="str">
        <f t="shared" si="6"/>
        <v>SI</v>
      </c>
      <c r="O413" s="1" t="s">
        <v>25</v>
      </c>
    </row>
    <row r="414" spans="2:15" x14ac:dyDescent="0.2">
      <c r="B414" s="2" t="s">
        <v>20</v>
      </c>
      <c r="C414" s="23">
        <f>COUNTIFS(TodosLosNodos[Código],TodosLosNodos[[#This Row],[Código]],TodosLosNodos[Baja],"")</f>
        <v>1</v>
      </c>
      <c r="E414" s="6"/>
      <c r="H414" s="2">
        <v>3922</v>
      </c>
      <c r="I414" s="2" t="s">
        <v>511</v>
      </c>
      <c r="J414" s="22" t="s">
        <v>457</v>
      </c>
      <c r="K414" s="2" t="str">
        <f>VLOOKUP(TodosLosNodos[[#This Row],[ID Padre]],TodosLosNodos[[Código]:[Nombre]],2,FALSE)</f>
        <v>Contaduría General de la Nación</v>
      </c>
      <c r="L414" s="2" t="s">
        <v>230</v>
      </c>
      <c r="M414" s="2" t="s">
        <v>231</v>
      </c>
      <c r="N414" s="2" t="str">
        <f t="shared" si="6"/>
        <v>SI</v>
      </c>
      <c r="O414" s="1" t="s">
        <v>25</v>
      </c>
    </row>
    <row r="415" spans="2:15" x14ac:dyDescent="0.2">
      <c r="B415" s="2" t="s">
        <v>20</v>
      </c>
      <c r="C415" s="23">
        <f>COUNTIFS(TodosLosNodos[Código],TodosLosNodos[[#This Row],[Código]],TodosLosNodos[Baja],"")</f>
        <v>1</v>
      </c>
      <c r="E415" s="6"/>
      <c r="H415" s="2">
        <v>3924</v>
      </c>
      <c r="I415" s="2" t="s">
        <v>512</v>
      </c>
      <c r="J415" s="22" t="s">
        <v>457</v>
      </c>
      <c r="K415" s="2" t="str">
        <f>VLOOKUP(TodosLosNodos[[#This Row],[ID Padre]],TodosLosNodos[[Código]:[Nombre]],2,FALSE)</f>
        <v>Contaduría General de la Nación</v>
      </c>
      <c r="L415" s="2" t="s">
        <v>230</v>
      </c>
      <c r="M415" s="2" t="s">
        <v>231</v>
      </c>
      <c r="N415" s="2" t="str">
        <f t="shared" si="6"/>
        <v>SI</v>
      </c>
      <c r="O415" s="1" t="s">
        <v>25</v>
      </c>
    </row>
    <row r="416" spans="2:15" x14ac:dyDescent="0.2">
      <c r="B416" s="2" t="s">
        <v>20</v>
      </c>
      <c r="C416" s="23">
        <f>COUNTIFS(TodosLosNodos[Código],TodosLosNodos[[#This Row],[Código]],TodosLosNodos[Baja],"")</f>
        <v>1</v>
      </c>
      <c r="E416" s="6"/>
      <c r="H416" s="2">
        <v>2077</v>
      </c>
      <c r="I416" s="2" t="s">
        <v>513</v>
      </c>
      <c r="J416" s="22" t="s">
        <v>457</v>
      </c>
      <c r="K416" s="2" t="str">
        <f>VLOOKUP(TodosLosNodos[[#This Row],[ID Padre]],TodosLosNodos[[Código]:[Nombre]],2,FALSE)</f>
        <v>Contaduría General de la Nación</v>
      </c>
      <c r="L416" s="2" t="s">
        <v>230</v>
      </c>
      <c r="M416" s="2" t="s">
        <v>231</v>
      </c>
      <c r="N416" s="2" t="str">
        <f t="shared" si="6"/>
        <v>SI</v>
      </c>
      <c r="O416" s="1" t="s">
        <v>25</v>
      </c>
    </row>
    <row r="417" spans="2:15" x14ac:dyDescent="0.2">
      <c r="B417" s="2" t="s">
        <v>20</v>
      </c>
      <c r="C417" s="23">
        <f>COUNTIFS(TodosLosNodos[Código],TodosLosNodos[[#This Row],[Código]],TodosLosNodos[Baja],"")</f>
        <v>1</v>
      </c>
      <c r="E417" s="6"/>
      <c r="H417" s="2">
        <v>2719</v>
      </c>
      <c r="I417" s="2" t="s">
        <v>514</v>
      </c>
      <c r="J417" s="22" t="s">
        <v>457</v>
      </c>
      <c r="K417" s="2" t="str">
        <f>VLOOKUP(TodosLosNodos[[#This Row],[ID Padre]],TodosLosNodos[[Código]:[Nombre]],2,FALSE)</f>
        <v>Contaduría General de la Nación</v>
      </c>
      <c r="L417" s="2" t="s">
        <v>230</v>
      </c>
      <c r="M417" s="2" t="s">
        <v>231</v>
      </c>
      <c r="N417" s="2" t="str">
        <f t="shared" si="6"/>
        <v>SI</v>
      </c>
      <c r="O417" s="1" t="s">
        <v>25</v>
      </c>
    </row>
    <row r="418" spans="2:15" x14ac:dyDescent="0.2">
      <c r="B418" s="2" t="s">
        <v>20</v>
      </c>
      <c r="C418" s="23">
        <f>COUNTIFS(TodosLosNodos[Código],TodosLosNodos[[#This Row],[Código]],TodosLosNodos[Baja],"")</f>
        <v>1</v>
      </c>
      <c r="E418" s="6"/>
      <c r="H418" s="2">
        <v>4041</v>
      </c>
      <c r="I418" s="2" t="s">
        <v>515</v>
      </c>
      <c r="J418" s="22" t="s">
        <v>455</v>
      </c>
      <c r="K418" s="2" t="str">
        <f>VLOOKUP(TodosLosNodos[[#This Row],[ID Padre]],TodosLosNodos[[Código]:[Nombre]],2,FALSE)</f>
        <v>Auditoría Interna de la Nación</v>
      </c>
      <c r="L418" s="2" t="s">
        <v>230</v>
      </c>
      <c r="M418" s="2" t="s">
        <v>231</v>
      </c>
      <c r="N418" s="2" t="str">
        <f t="shared" si="6"/>
        <v>SI</v>
      </c>
      <c r="O418" s="1" t="s">
        <v>25</v>
      </c>
    </row>
    <row r="419" spans="2:15" x14ac:dyDescent="0.2">
      <c r="B419" s="2" t="s">
        <v>20</v>
      </c>
      <c r="C419" s="23">
        <f>COUNTIFS(TodosLosNodos[Código],TodosLosNodos[[#This Row],[Código]],TodosLosNodos[Baja],"")</f>
        <v>1</v>
      </c>
      <c r="E419" s="6"/>
      <c r="H419" s="2">
        <v>357</v>
      </c>
      <c r="I419" s="2" t="s">
        <v>516</v>
      </c>
      <c r="J419" s="22" t="s">
        <v>455</v>
      </c>
      <c r="K419" s="2" t="str">
        <f>VLOOKUP(TodosLosNodos[[#This Row],[ID Padre]],TodosLosNodos[[Código]:[Nombre]],2,FALSE)</f>
        <v>Auditoría Interna de la Nación</v>
      </c>
      <c r="L419" s="2" t="s">
        <v>230</v>
      </c>
      <c r="M419" s="2" t="s">
        <v>231</v>
      </c>
      <c r="N419" s="2" t="str">
        <f t="shared" si="6"/>
        <v>SI</v>
      </c>
      <c r="O419" s="1" t="s">
        <v>25</v>
      </c>
    </row>
    <row r="420" spans="2:15" x14ac:dyDescent="0.2">
      <c r="B420" s="2" t="s">
        <v>20</v>
      </c>
      <c r="C420" s="23">
        <f>COUNTIFS(TodosLosNodos[Código],TodosLosNodos[[#This Row],[Código]],TodosLosNodos[Baja],"")</f>
        <v>1</v>
      </c>
      <c r="E420" s="6"/>
      <c r="H420" s="2">
        <v>321</v>
      </c>
      <c r="I420" s="2" t="s">
        <v>517</v>
      </c>
      <c r="J420" s="22" t="s">
        <v>455</v>
      </c>
      <c r="K420" s="2" t="str">
        <f>VLOOKUP(TodosLosNodos[[#This Row],[ID Padre]],TodosLosNodos[[Código]:[Nombre]],2,FALSE)</f>
        <v>Auditoría Interna de la Nación</v>
      </c>
      <c r="L420" s="2" t="s">
        <v>230</v>
      </c>
      <c r="M420" s="2" t="s">
        <v>231</v>
      </c>
      <c r="N420" s="2" t="str">
        <f t="shared" si="6"/>
        <v>SI</v>
      </c>
      <c r="O420" s="1" t="s">
        <v>25</v>
      </c>
    </row>
    <row r="421" spans="2:15" x14ac:dyDescent="0.2">
      <c r="B421" s="2" t="s">
        <v>20</v>
      </c>
      <c r="C421" s="23">
        <f>COUNTIFS(TodosLosNodos[Código],TodosLosNodos[[#This Row],[Código]],TodosLosNodos[Baja],"")</f>
        <v>1</v>
      </c>
      <c r="E421" s="6"/>
      <c r="H421" s="2">
        <v>1467</v>
      </c>
      <c r="I421" s="2" t="s">
        <v>518</v>
      </c>
      <c r="J421" s="22" t="s">
        <v>455</v>
      </c>
      <c r="K421" s="2" t="str">
        <f>VLOOKUP(TodosLosNodos[[#This Row],[ID Padre]],TodosLosNodos[[Código]:[Nombre]],2,FALSE)</f>
        <v>Auditoría Interna de la Nación</v>
      </c>
      <c r="L421" s="2" t="s">
        <v>230</v>
      </c>
      <c r="M421" s="2" t="s">
        <v>231</v>
      </c>
      <c r="N421" s="2" t="str">
        <f t="shared" si="6"/>
        <v>SI</v>
      </c>
      <c r="O421" s="1" t="s">
        <v>25</v>
      </c>
    </row>
    <row r="422" spans="2:15" x14ac:dyDescent="0.2">
      <c r="B422" s="2" t="s">
        <v>20</v>
      </c>
      <c r="C422" s="23">
        <f>COUNTIFS(TodosLosNodos[Código],TodosLosNodos[[#This Row],[Código]],TodosLosNodos[Baja],"")</f>
        <v>1</v>
      </c>
      <c r="E422" s="6"/>
      <c r="H422" s="2">
        <v>2437</v>
      </c>
      <c r="I422" s="2" t="s">
        <v>519</v>
      </c>
      <c r="J422" s="22" t="s">
        <v>455</v>
      </c>
      <c r="K422" s="2" t="str">
        <f>VLOOKUP(TodosLosNodos[[#This Row],[ID Padre]],TodosLosNodos[[Código]:[Nombre]],2,FALSE)</f>
        <v>Auditoría Interna de la Nación</v>
      </c>
      <c r="L422" s="2" t="s">
        <v>230</v>
      </c>
      <c r="M422" s="2" t="s">
        <v>231</v>
      </c>
      <c r="N422" s="2" t="str">
        <f t="shared" si="6"/>
        <v>SI</v>
      </c>
      <c r="O422" s="1" t="s">
        <v>25</v>
      </c>
    </row>
    <row r="423" spans="2:15" x14ac:dyDescent="0.2">
      <c r="B423" s="2" t="s">
        <v>20</v>
      </c>
      <c r="C423" s="23">
        <f>COUNTIFS(TodosLosNodos[Código],TodosLosNodos[[#This Row],[Código]],TodosLosNodos[Baja],"")</f>
        <v>1</v>
      </c>
      <c r="E423" s="6"/>
      <c r="H423" s="2">
        <v>2438</v>
      </c>
      <c r="I423" s="2" t="s">
        <v>520</v>
      </c>
      <c r="J423" s="22" t="s">
        <v>455</v>
      </c>
      <c r="K423" s="2" t="str">
        <f>VLOOKUP(TodosLosNodos[[#This Row],[ID Padre]],TodosLosNodos[[Código]:[Nombre]],2,FALSE)</f>
        <v>Auditoría Interna de la Nación</v>
      </c>
      <c r="L423" s="2" t="s">
        <v>230</v>
      </c>
      <c r="M423" s="2" t="s">
        <v>231</v>
      </c>
      <c r="N423" s="2" t="str">
        <f t="shared" si="6"/>
        <v>SI</v>
      </c>
      <c r="O423" s="1" t="s">
        <v>25</v>
      </c>
    </row>
    <row r="424" spans="2:15" x14ac:dyDescent="0.2">
      <c r="B424" s="2" t="s">
        <v>20</v>
      </c>
      <c r="C424" s="23">
        <f>COUNTIFS(TodosLosNodos[Código],TodosLosNodos[[#This Row],[Código]],TodosLosNodos[Baja],"")</f>
        <v>1</v>
      </c>
      <c r="E424" s="6"/>
      <c r="H424" s="2">
        <v>358</v>
      </c>
      <c r="I424" s="2" t="s">
        <v>521</v>
      </c>
      <c r="J424" s="22" t="s">
        <v>455</v>
      </c>
      <c r="K424" s="2" t="str">
        <f>VLOOKUP(TodosLosNodos[[#This Row],[ID Padre]],TodosLosNodos[[Código]:[Nombre]],2,FALSE)</f>
        <v>Auditoría Interna de la Nación</v>
      </c>
      <c r="L424" s="2" t="s">
        <v>230</v>
      </c>
      <c r="M424" s="2" t="s">
        <v>231</v>
      </c>
      <c r="N424" s="2" t="str">
        <f t="shared" si="6"/>
        <v>SI</v>
      </c>
      <c r="O424" s="1" t="s">
        <v>25</v>
      </c>
    </row>
    <row r="425" spans="2:15" x14ac:dyDescent="0.2">
      <c r="B425" s="2" t="s">
        <v>20</v>
      </c>
      <c r="C425" s="23">
        <f>COUNTIFS(TodosLosNodos[Código],TodosLosNodos[[#This Row],[Código]],TodosLosNodos[Baja],"")</f>
        <v>1</v>
      </c>
      <c r="E425" s="6"/>
      <c r="H425" s="2">
        <v>360</v>
      </c>
      <c r="I425" s="2" t="s">
        <v>522</v>
      </c>
      <c r="J425" s="22" t="s">
        <v>455</v>
      </c>
      <c r="K425" s="2" t="str">
        <f>VLOOKUP(TodosLosNodos[[#This Row],[ID Padre]],TodosLosNodos[[Código]:[Nombre]],2,FALSE)</f>
        <v>Auditoría Interna de la Nación</v>
      </c>
      <c r="L425" s="2" t="s">
        <v>230</v>
      </c>
      <c r="M425" s="2" t="s">
        <v>231</v>
      </c>
      <c r="N425" s="2" t="str">
        <f t="shared" si="6"/>
        <v>SI</v>
      </c>
      <c r="O425" s="1" t="s">
        <v>25</v>
      </c>
    </row>
    <row r="426" spans="2:15" x14ac:dyDescent="0.2">
      <c r="B426" s="2" t="s">
        <v>20</v>
      </c>
      <c r="C426" s="23">
        <f>COUNTIFS(TodosLosNodos[Código],TodosLosNodos[[#This Row],[Código]],TodosLosNodos[Baja],"")</f>
        <v>1</v>
      </c>
      <c r="E426" s="6"/>
      <c r="H426" s="2">
        <v>348</v>
      </c>
      <c r="I426" s="2" t="s">
        <v>523</v>
      </c>
      <c r="J426" s="22" t="s">
        <v>455</v>
      </c>
      <c r="K426" s="2" t="str">
        <f>VLOOKUP(TodosLosNodos[[#This Row],[ID Padre]],TodosLosNodos[[Código]:[Nombre]],2,FALSE)</f>
        <v>Auditoría Interna de la Nación</v>
      </c>
      <c r="L426" s="2" t="s">
        <v>230</v>
      </c>
      <c r="M426" s="2" t="s">
        <v>231</v>
      </c>
      <c r="N426" s="2" t="str">
        <f t="shared" si="6"/>
        <v>SI</v>
      </c>
      <c r="O426" s="1" t="s">
        <v>25</v>
      </c>
    </row>
    <row r="427" spans="2:15" x14ac:dyDescent="0.2">
      <c r="B427" s="2" t="s">
        <v>20</v>
      </c>
      <c r="C427" s="23">
        <f>COUNTIFS(TodosLosNodos[Código],TodosLosNodos[[#This Row],[Código]],TodosLosNodos[Baja],"")</f>
        <v>1</v>
      </c>
      <c r="E427" s="6"/>
      <c r="H427" s="2">
        <v>349</v>
      </c>
      <c r="I427" s="2" t="s">
        <v>524</v>
      </c>
      <c r="J427" s="22" t="s">
        <v>455</v>
      </c>
      <c r="K427" s="2" t="str">
        <f>VLOOKUP(TodosLosNodos[[#This Row],[ID Padre]],TodosLosNodos[[Código]:[Nombre]],2,FALSE)</f>
        <v>Auditoría Interna de la Nación</v>
      </c>
      <c r="L427" s="2" t="s">
        <v>230</v>
      </c>
      <c r="M427" s="2" t="s">
        <v>231</v>
      </c>
      <c r="N427" s="2" t="str">
        <f t="shared" si="6"/>
        <v>SI</v>
      </c>
      <c r="O427" s="1" t="s">
        <v>25</v>
      </c>
    </row>
    <row r="428" spans="2:15" x14ac:dyDescent="0.2">
      <c r="B428" s="2" t="s">
        <v>20</v>
      </c>
      <c r="C428" s="23">
        <f>COUNTIFS(TodosLosNodos[Código],TodosLosNodos[[#This Row],[Código]],TodosLosNodos[Baja],"")</f>
        <v>1</v>
      </c>
      <c r="E428" s="6"/>
      <c r="H428" s="2">
        <v>4042</v>
      </c>
      <c r="I428" s="2" t="s">
        <v>525</v>
      </c>
      <c r="J428" s="22" t="s">
        <v>455</v>
      </c>
      <c r="K428" s="2" t="str">
        <f>VLOOKUP(TodosLosNodos[[#This Row],[ID Padre]],TodosLosNodos[[Código]:[Nombre]],2,FALSE)</f>
        <v>Auditoría Interna de la Nación</v>
      </c>
      <c r="L428" s="2" t="s">
        <v>230</v>
      </c>
      <c r="M428" s="2" t="s">
        <v>231</v>
      </c>
      <c r="N428" s="2" t="str">
        <f t="shared" si="6"/>
        <v>SI</v>
      </c>
      <c r="O428" s="1" t="s">
        <v>25</v>
      </c>
    </row>
    <row r="429" spans="2:15" x14ac:dyDescent="0.2">
      <c r="B429" s="2" t="s">
        <v>20</v>
      </c>
      <c r="C429" s="23">
        <f>COUNTIFS(TodosLosNodos[Código],TodosLosNodos[[#This Row],[Código]],TodosLosNodos[Baja],"")</f>
        <v>1</v>
      </c>
      <c r="E429" s="6"/>
      <c r="H429" s="2">
        <v>4048</v>
      </c>
      <c r="I429" s="2" t="s">
        <v>526</v>
      </c>
      <c r="J429" s="22" t="s">
        <v>455</v>
      </c>
      <c r="K429" s="2" t="str">
        <f>VLOOKUP(TodosLosNodos[[#This Row],[ID Padre]],TodosLosNodos[[Código]:[Nombre]],2,FALSE)</f>
        <v>Auditoría Interna de la Nación</v>
      </c>
      <c r="L429" s="2" t="s">
        <v>230</v>
      </c>
      <c r="M429" s="2" t="s">
        <v>231</v>
      </c>
      <c r="N429" s="2" t="str">
        <f t="shared" si="6"/>
        <v>SI</v>
      </c>
      <c r="O429" s="1" t="s">
        <v>25</v>
      </c>
    </row>
    <row r="430" spans="2:15" x14ac:dyDescent="0.2">
      <c r="B430" s="2" t="s">
        <v>20</v>
      </c>
      <c r="C430" s="23">
        <f>COUNTIFS(TodosLosNodos[Código],TodosLosNodos[[#This Row],[Código]],TodosLosNodos[Baja],"")</f>
        <v>1</v>
      </c>
      <c r="E430" s="6"/>
      <c r="H430" s="2">
        <v>353</v>
      </c>
      <c r="I430" s="2" t="s">
        <v>527</v>
      </c>
      <c r="J430" s="22" t="s">
        <v>455</v>
      </c>
      <c r="K430" s="2" t="str">
        <f>VLOOKUP(TodosLosNodos[[#This Row],[ID Padre]],TodosLosNodos[[Código]:[Nombre]],2,FALSE)</f>
        <v>Auditoría Interna de la Nación</v>
      </c>
      <c r="L430" s="2" t="s">
        <v>230</v>
      </c>
      <c r="M430" s="2" t="s">
        <v>231</v>
      </c>
      <c r="N430" s="2" t="str">
        <f t="shared" si="6"/>
        <v>SI</v>
      </c>
      <c r="O430" s="1" t="s">
        <v>25</v>
      </c>
    </row>
    <row r="431" spans="2:15" x14ac:dyDescent="0.2">
      <c r="B431" s="2" t="s">
        <v>20</v>
      </c>
      <c r="C431" s="23">
        <f>COUNTIFS(TodosLosNodos[Código],TodosLosNodos[[#This Row],[Código]],TodosLosNodos[Baja],"")</f>
        <v>1</v>
      </c>
      <c r="E431" s="6"/>
      <c r="H431" s="2">
        <v>4384</v>
      </c>
      <c r="I431" s="2" t="s">
        <v>528</v>
      </c>
      <c r="J431" s="22" t="s">
        <v>455</v>
      </c>
      <c r="K431" s="2" t="str">
        <f>VLOOKUP(TodosLosNodos[[#This Row],[ID Padre]],TodosLosNodos[[Código]:[Nombre]],2,FALSE)</f>
        <v>Auditoría Interna de la Nación</v>
      </c>
      <c r="L431" s="2" t="s">
        <v>230</v>
      </c>
      <c r="M431" s="2" t="s">
        <v>231</v>
      </c>
      <c r="N431" s="2" t="str">
        <f t="shared" si="6"/>
        <v>SI</v>
      </c>
      <c r="O431" s="1" t="s">
        <v>25</v>
      </c>
    </row>
    <row r="432" spans="2:15" x14ac:dyDescent="0.2">
      <c r="B432" s="2" t="s">
        <v>20</v>
      </c>
      <c r="C432" s="23">
        <f>COUNTIFS(TodosLosNodos[Código],TodosLosNodos[[#This Row],[Código]],TodosLosNodos[Baja],"")</f>
        <v>1</v>
      </c>
      <c r="E432" s="6"/>
      <c r="H432" s="2">
        <v>4387</v>
      </c>
      <c r="I432" s="2" t="s">
        <v>529</v>
      </c>
      <c r="J432" s="22" t="s">
        <v>455</v>
      </c>
      <c r="K432" s="2" t="str">
        <f>VLOOKUP(TodosLosNodos[[#This Row],[ID Padre]],TodosLosNodos[[Código]:[Nombre]],2,FALSE)</f>
        <v>Auditoría Interna de la Nación</v>
      </c>
      <c r="L432" s="2" t="s">
        <v>230</v>
      </c>
      <c r="M432" s="2" t="s">
        <v>231</v>
      </c>
      <c r="N432" s="2" t="str">
        <f t="shared" si="6"/>
        <v>SI</v>
      </c>
      <c r="O432" s="1" t="s">
        <v>25</v>
      </c>
    </row>
    <row r="433" spans="2:15" x14ac:dyDescent="0.2">
      <c r="B433" s="2" t="s">
        <v>20</v>
      </c>
      <c r="C433" s="23">
        <f>COUNTIFS(TodosLosNodos[Código],TodosLosNodos[[#This Row],[Código]],TodosLosNodos[Baja],"")</f>
        <v>1</v>
      </c>
      <c r="E433" s="6"/>
      <c r="H433" s="2">
        <v>4011</v>
      </c>
      <c r="I433" s="2" t="s">
        <v>530</v>
      </c>
      <c r="J433" s="22" t="s">
        <v>455</v>
      </c>
      <c r="K433" s="2" t="str">
        <f>VLOOKUP(TodosLosNodos[[#This Row],[ID Padre]],TodosLosNodos[[Código]:[Nombre]],2,FALSE)</f>
        <v>Auditoría Interna de la Nación</v>
      </c>
      <c r="L433" s="2" t="s">
        <v>230</v>
      </c>
      <c r="M433" s="2" t="s">
        <v>231</v>
      </c>
      <c r="N433" s="2" t="str">
        <f t="shared" si="6"/>
        <v>SI</v>
      </c>
      <c r="O433" s="1" t="s">
        <v>25</v>
      </c>
    </row>
    <row r="434" spans="2:15" x14ac:dyDescent="0.2">
      <c r="B434" s="2" t="s">
        <v>20</v>
      </c>
      <c r="C434" s="23">
        <f>COUNTIFS(TodosLosNodos[Código],TodosLosNodos[[#This Row],[Código]],TodosLosNodos[Baja],"")</f>
        <v>1</v>
      </c>
      <c r="E434" s="6"/>
      <c r="H434" s="2">
        <v>2458</v>
      </c>
      <c r="I434" s="2" t="s">
        <v>531</v>
      </c>
      <c r="J434" s="22" t="s">
        <v>455</v>
      </c>
      <c r="K434" s="2" t="str">
        <f>VLOOKUP(TodosLosNodos[[#This Row],[ID Padre]],TodosLosNodos[[Código]:[Nombre]],2,FALSE)</f>
        <v>Auditoría Interna de la Nación</v>
      </c>
      <c r="L434" s="2" t="s">
        <v>230</v>
      </c>
      <c r="M434" s="2" t="s">
        <v>231</v>
      </c>
      <c r="N434" s="2" t="str">
        <f t="shared" si="6"/>
        <v>SI</v>
      </c>
      <c r="O434" s="1" t="s">
        <v>25</v>
      </c>
    </row>
    <row r="435" spans="2:15" x14ac:dyDescent="0.2">
      <c r="B435" s="2" t="s">
        <v>20</v>
      </c>
      <c r="C435" s="23">
        <f>COUNTIFS(TodosLosNodos[Código],TodosLosNodos[[#This Row],[Código]],TodosLosNodos[Baja],"")</f>
        <v>1</v>
      </c>
      <c r="E435" s="6"/>
      <c r="H435" s="2">
        <v>352</v>
      </c>
      <c r="I435" s="2" t="s">
        <v>532</v>
      </c>
      <c r="J435" s="22" t="s">
        <v>455</v>
      </c>
      <c r="K435" s="2" t="str">
        <f>VLOOKUP(TodosLosNodos[[#This Row],[ID Padre]],TodosLosNodos[[Código]:[Nombre]],2,FALSE)</f>
        <v>Auditoría Interna de la Nación</v>
      </c>
      <c r="L435" s="2" t="s">
        <v>230</v>
      </c>
      <c r="M435" s="2" t="s">
        <v>231</v>
      </c>
      <c r="N435" s="2" t="str">
        <f t="shared" si="6"/>
        <v>SI</v>
      </c>
      <c r="O435" s="1" t="s">
        <v>25</v>
      </c>
    </row>
    <row r="436" spans="2:15" x14ac:dyDescent="0.2">
      <c r="B436" s="2" t="s">
        <v>20</v>
      </c>
      <c r="C436" s="23">
        <f>COUNTIFS(TodosLosNodos[Código],TodosLosNodos[[#This Row],[Código]],TodosLosNodos[Baja],"")</f>
        <v>1</v>
      </c>
      <c r="E436" s="6"/>
      <c r="H436" s="2">
        <v>354</v>
      </c>
      <c r="I436" s="2" t="s">
        <v>533</v>
      </c>
      <c r="J436" s="22" t="s">
        <v>455</v>
      </c>
      <c r="K436" s="2" t="str">
        <f>VLOOKUP(TodosLosNodos[[#This Row],[ID Padre]],TodosLosNodos[[Código]:[Nombre]],2,FALSE)</f>
        <v>Auditoría Interna de la Nación</v>
      </c>
      <c r="L436" s="2" t="s">
        <v>230</v>
      </c>
      <c r="M436" s="2" t="s">
        <v>231</v>
      </c>
      <c r="N436" s="2" t="str">
        <f t="shared" si="6"/>
        <v>SI</v>
      </c>
      <c r="O436" s="1" t="s">
        <v>25</v>
      </c>
    </row>
    <row r="437" spans="2:15" x14ac:dyDescent="0.2">
      <c r="B437" s="2" t="s">
        <v>20</v>
      </c>
      <c r="C437" s="23">
        <f>COUNTIFS(TodosLosNodos[Código],TodosLosNodos[[#This Row],[Código]],TodosLosNodos[Baja],"")</f>
        <v>1</v>
      </c>
      <c r="E437" s="6"/>
      <c r="H437" s="2">
        <v>2452</v>
      </c>
      <c r="I437" s="2" t="s">
        <v>534</v>
      </c>
      <c r="J437" s="22" t="s">
        <v>455</v>
      </c>
      <c r="K437" s="2" t="str">
        <f>VLOOKUP(TodosLosNodos[[#This Row],[ID Padre]],TodosLosNodos[[Código]:[Nombre]],2,FALSE)</f>
        <v>Auditoría Interna de la Nación</v>
      </c>
      <c r="L437" s="2" t="s">
        <v>230</v>
      </c>
      <c r="M437" s="2" t="s">
        <v>231</v>
      </c>
      <c r="N437" s="2" t="str">
        <f t="shared" si="6"/>
        <v>SI</v>
      </c>
      <c r="O437" s="1" t="s">
        <v>25</v>
      </c>
    </row>
    <row r="438" spans="2:15" x14ac:dyDescent="0.2">
      <c r="B438" s="2" t="s">
        <v>20</v>
      </c>
      <c r="C438" s="23">
        <f>COUNTIFS(TodosLosNodos[Código],TodosLosNodos[[#This Row],[Código]],TodosLosNodos[Baja],"")</f>
        <v>1</v>
      </c>
      <c r="E438" s="6"/>
      <c r="H438" s="2">
        <v>4044</v>
      </c>
      <c r="I438" s="2" t="s">
        <v>535</v>
      </c>
      <c r="J438" s="22" t="s">
        <v>455</v>
      </c>
      <c r="K438" s="2" t="str">
        <f>VLOOKUP(TodosLosNodos[[#This Row],[ID Padre]],TodosLosNodos[[Código]:[Nombre]],2,FALSE)</f>
        <v>Auditoría Interna de la Nación</v>
      </c>
      <c r="L438" s="2" t="s">
        <v>230</v>
      </c>
      <c r="M438" s="2" t="s">
        <v>231</v>
      </c>
      <c r="N438" s="2" t="str">
        <f t="shared" si="6"/>
        <v>SI</v>
      </c>
      <c r="O438" s="1" t="s">
        <v>25</v>
      </c>
    </row>
    <row r="439" spans="2:15" x14ac:dyDescent="0.2">
      <c r="B439" s="2" t="s">
        <v>20</v>
      </c>
      <c r="C439" s="23">
        <f>COUNTIFS(TodosLosNodos[Código],TodosLosNodos[[#This Row],[Código]],TodosLosNodos[Baja],"")</f>
        <v>1</v>
      </c>
      <c r="E439" s="6"/>
      <c r="H439" s="2">
        <v>1643</v>
      </c>
      <c r="I439" s="2" t="s">
        <v>536</v>
      </c>
      <c r="J439" s="22" t="s">
        <v>455</v>
      </c>
      <c r="K439" s="2" t="str">
        <f>VLOOKUP(TodosLosNodos[[#This Row],[ID Padre]],TodosLosNodos[[Código]:[Nombre]],2,FALSE)</f>
        <v>Auditoría Interna de la Nación</v>
      </c>
      <c r="L439" s="2" t="s">
        <v>230</v>
      </c>
      <c r="M439" s="2" t="s">
        <v>231</v>
      </c>
      <c r="N439" s="2" t="str">
        <f t="shared" si="6"/>
        <v>SI</v>
      </c>
      <c r="O439" s="1" t="s">
        <v>25</v>
      </c>
    </row>
    <row r="440" spans="2:15" x14ac:dyDescent="0.2">
      <c r="B440" s="2" t="s">
        <v>20</v>
      </c>
      <c r="C440" s="23">
        <f>COUNTIFS(TodosLosNodos[Código],TodosLosNodos[[#This Row],[Código]],TodosLosNodos[Baja],"")</f>
        <v>1</v>
      </c>
      <c r="E440" s="6"/>
      <c r="H440" s="2">
        <v>4380</v>
      </c>
      <c r="I440" s="2" t="s">
        <v>537</v>
      </c>
      <c r="J440" s="22" t="s">
        <v>455</v>
      </c>
      <c r="K440" s="2" t="str">
        <f>VLOOKUP(TodosLosNodos[[#This Row],[ID Padre]],TodosLosNodos[[Código]:[Nombre]],2,FALSE)</f>
        <v>Auditoría Interna de la Nación</v>
      </c>
      <c r="L440" s="2" t="s">
        <v>230</v>
      </c>
      <c r="M440" s="2" t="s">
        <v>231</v>
      </c>
      <c r="N440" s="2" t="str">
        <f t="shared" si="6"/>
        <v>SI</v>
      </c>
      <c r="O440" s="1" t="s">
        <v>25</v>
      </c>
    </row>
    <row r="441" spans="2:15" x14ac:dyDescent="0.2">
      <c r="B441" s="2" t="s">
        <v>20</v>
      </c>
      <c r="C441" s="23">
        <f>COUNTIFS(TodosLosNodos[Código],TodosLosNodos[[#This Row],[Código]],TodosLosNodos[Baja],"")</f>
        <v>1</v>
      </c>
      <c r="E441" s="6"/>
      <c r="H441" s="2">
        <v>1642</v>
      </c>
      <c r="I441" s="2" t="s">
        <v>538</v>
      </c>
      <c r="J441" s="22" t="s">
        <v>455</v>
      </c>
      <c r="K441" s="2" t="str">
        <f>VLOOKUP(TodosLosNodos[[#This Row],[ID Padre]],TodosLosNodos[[Código]:[Nombre]],2,FALSE)</f>
        <v>Auditoría Interna de la Nación</v>
      </c>
      <c r="L441" s="2" t="s">
        <v>230</v>
      </c>
      <c r="M441" s="2" t="s">
        <v>231</v>
      </c>
      <c r="N441" s="2" t="str">
        <f t="shared" si="6"/>
        <v>SI</v>
      </c>
      <c r="O441" s="1" t="s">
        <v>25</v>
      </c>
    </row>
    <row r="442" spans="2:15" x14ac:dyDescent="0.2">
      <c r="B442" s="2" t="s">
        <v>20</v>
      </c>
      <c r="C442" s="23">
        <f>COUNTIFS(TodosLosNodos[Código],TodosLosNodos[[#This Row],[Código]],TodosLosNodos[Baja],"")</f>
        <v>1</v>
      </c>
      <c r="E442" s="6"/>
      <c r="H442" s="2">
        <v>359</v>
      </c>
      <c r="I442" s="2" t="s">
        <v>539</v>
      </c>
      <c r="J442" s="22" t="s">
        <v>455</v>
      </c>
      <c r="K442" s="2" t="str">
        <f>VLOOKUP(TodosLosNodos[[#This Row],[ID Padre]],TodosLosNodos[[Código]:[Nombre]],2,FALSE)</f>
        <v>Auditoría Interna de la Nación</v>
      </c>
      <c r="L442" s="2" t="s">
        <v>230</v>
      </c>
      <c r="M442" s="2" t="s">
        <v>231</v>
      </c>
      <c r="N442" s="2" t="str">
        <f t="shared" si="6"/>
        <v>SI</v>
      </c>
      <c r="O442" s="1" t="s">
        <v>25</v>
      </c>
    </row>
    <row r="443" spans="2:15" x14ac:dyDescent="0.2">
      <c r="B443" s="2" t="s">
        <v>20</v>
      </c>
      <c r="C443" s="23">
        <f>COUNTIFS(TodosLosNodos[Código],TodosLosNodos[[#This Row],[Código]],TodosLosNodos[Baja],"")</f>
        <v>1</v>
      </c>
      <c r="E443" s="6"/>
      <c r="H443" s="2">
        <v>3964</v>
      </c>
      <c r="I443" s="2" t="s">
        <v>540</v>
      </c>
      <c r="J443" s="22" t="s">
        <v>455</v>
      </c>
      <c r="K443" s="2" t="str">
        <f>VLOOKUP(TodosLosNodos[[#This Row],[ID Padre]],TodosLosNodos[[Código]:[Nombre]],2,FALSE)</f>
        <v>Auditoría Interna de la Nación</v>
      </c>
      <c r="L443" s="2" t="s">
        <v>230</v>
      </c>
      <c r="M443" s="2" t="s">
        <v>231</v>
      </c>
      <c r="N443" s="2" t="str">
        <f t="shared" si="6"/>
        <v>SI</v>
      </c>
      <c r="O443" s="1" t="s">
        <v>25</v>
      </c>
    </row>
    <row r="444" spans="2:15" x14ac:dyDescent="0.2">
      <c r="B444" s="2" t="s">
        <v>20</v>
      </c>
      <c r="C444" s="23">
        <f>COUNTIFS(TodosLosNodos[Código],TodosLosNodos[[#This Row],[Código]],TodosLosNodos[Baja],"")</f>
        <v>1</v>
      </c>
      <c r="E444" s="6"/>
      <c r="H444" s="2">
        <v>5337</v>
      </c>
      <c r="I444" s="2" t="s">
        <v>541</v>
      </c>
      <c r="J444" s="22" t="s">
        <v>455</v>
      </c>
      <c r="K444" s="2" t="str">
        <f>VLOOKUP(TodosLosNodos[[#This Row],[ID Padre]],TodosLosNodos[[Código]:[Nombre]],2,FALSE)</f>
        <v>Auditoría Interna de la Nación</v>
      </c>
      <c r="L444" s="2" t="s">
        <v>230</v>
      </c>
      <c r="M444" s="2" t="s">
        <v>231</v>
      </c>
      <c r="N444" s="2" t="str">
        <f t="shared" si="6"/>
        <v>SI</v>
      </c>
      <c r="O444" s="1" t="s">
        <v>25</v>
      </c>
    </row>
    <row r="445" spans="2:15" x14ac:dyDescent="0.2">
      <c r="B445" s="2" t="s">
        <v>20</v>
      </c>
      <c r="C445" s="23">
        <f>COUNTIFS(TodosLosNodos[Código],TodosLosNodos[[#This Row],[Código]],TodosLosNodos[Baja],"")</f>
        <v>1</v>
      </c>
      <c r="E445" s="6"/>
      <c r="H445" s="2">
        <v>3450</v>
      </c>
      <c r="I445" s="2" t="s">
        <v>542</v>
      </c>
      <c r="J445" s="22" t="s">
        <v>455</v>
      </c>
      <c r="K445" s="2" t="str">
        <f>VLOOKUP(TodosLosNodos[[#This Row],[ID Padre]],TodosLosNodos[[Código]:[Nombre]],2,FALSE)</f>
        <v>Auditoría Interna de la Nación</v>
      </c>
      <c r="L445" s="2" t="s">
        <v>230</v>
      </c>
      <c r="M445" s="2" t="s">
        <v>231</v>
      </c>
      <c r="N445" s="2" t="str">
        <f t="shared" si="6"/>
        <v>SI</v>
      </c>
      <c r="O445" s="1" t="s">
        <v>25</v>
      </c>
    </row>
    <row r="446" spans="2:15" x14ac:dyDescent="0.2">
      <c r="B446" s="2" t="s">
        <v>20</v>
      </c>
      <c r="C446" s="23">
        <f>COUNTIFS(TodosLosNodos[Código],TodosLosNodos[[#This Row],[Código]],TodosLosNodos[Baja],"")</f>
        <v>1</v>
      </c>
      <c r="E446" s="6"/>
      <c r="H446" s="2">
        <v>5362</v>
      </c>
      <c r="I446" s="2" t="s">
        <v>543</v>
      </c>
      <c r="J446" s="22" t="s">
        <v>455</v>
      </c>
      <c r="K446" s="2" t="str">
        <f>VLOOKUP(TodosLosNodos[[#This Row],[ID Padre]],TodosLosNodos[[Código]:[Nombre]],2,FALSE)</f>
        <v>Auditoría Interna de la Nación</v>
      </c>
      <c r="L446" s="2" t="s">
        <v>230</v>
      </c>
      <c r="M446" s="2" t="s">
        <v>231</v>
      </c>
      <c r="N446" s="2" t="str">
        <f t="shared" si="6"/>
        <v>SI</v>
      </c>
      <c r="O446" s="1" t="s">
        <v>25</v>
      </c>
    </row>
    <row r="447" spans="2:15" x14ac:dyDescent="0.2">
      <c r="B447" s="2" t="s">
        <v>20</v>
      </c>
      <c r="C447" s="23">
        <f>COUNTIFS(TodosLosNodos[Código],TodosLosNodos[[#This Row],[Código]],TodosLosNodos[Baja],"")</f>
        <v>1</v>
      </c>
      <c r="E447" s="6"/>
      <c r="H447" s="2">
        <v>355</v>
      </c>
      <c r="I447" s="2" t="s">
        <v>544</v>
      </c>
      <c r="J447" s="22" t="s">
        <v>455</v>
      </c>
      <c r="K447" s="2" t="str">
        <f>VLOOKUP(TodosLosNodos[[#This Row],[ID Padre]],TodosLosNodos[[Código]:[Nombre]],2,FALSE)</f>
        <v>Auditoría Interna de la Nación</v>
      </c>
      <c r="L447" s="2" t="s">
        <v>230</v>
      </c>
      <c r="M447" s="2" t="s">
        <v>231</v>
      </c>
      <c r="N447" s="2" t="str">
        <f t="shared" si="6"/>
        <v>SI</v>
      </c>
      <c r="O447" s="1" t="s">
        <v>25</v>
      </c>
    </row>
    <row r="448" spans="2:15" x14ac:dyDescent="0.2">
      <c r="B448" s="2" t="s">
        <v>20</v>
      </c>
      <c r="C448" s="23">
        <f>COUNTIFS(TodosLosNodos[Código],TodosLosNodos[[#This Row],[Código]],TodosLosNodos[Baja],"")</f>
        <v>1</v>
      </c>
      <c r="E448" s="6"/>
      <c r="H448" s="2">
        <v>322</v>
      </c>
      <c r="I448" s="2" t="s">
        <v>545</v>
      </c>
      <c r="J448" s="22" t="s">
        <v>455</v>
      </c>
      <c r="K448" s="2" t="str">
        <f>VLOOKUP(TodosLosNodos[[#This Row],[ID Padre]],TodosLosNodos[[Código]:[Nombre]],2,FALSE)</f>
        <v>Auditoría Interna de la Nación</v>
      </c>
      <c r="L448" s="2" t="s">
        <v>230</v>
      </c>
      <c r="M448" s="2" t="s">
        <v>231</v>
      </c>
      <c r="N448" s="2" t="str">
        <f t="shared" si="6"/>
        <v>SI</v>
      </c>
      <c r="O448" s="1" t="s">
        <v>25</v>
      </c>
    </row>
    <row r="449" spans="2:15" x14ac:dyDescent="0.2">
      <c r="B449" s="2" t="s">
        <v>20</v>
      </c>
      <c r="C449" s="23">
        <f>COUNTIFS(TodosLosNodos[Código],TodosLosNodos[[#This Row],[Código]],TodosLosNodos[Baja],"")</f>
        <v>1</v>
      </c>
      <c r="E449" s="6"/>
      <c r="H449" s="2">
        <v>4381</v>
      </c>
      <c r="I449" s="2" t="s">
        <v>546</v>
      </c>
      <c r="J449" s="22" t="s">
        <v>455</v>
      </c>
      <c r="K449" s="2" t="str">
        <f>VLOOKUP(TodosLosNodos[[#This Row],[ID Padre]],TodosLosNodos[[Código]:[Nombre]],2,FALSE)</f>
        <v>Auditoría Interna de la Nación</v>
      </c>
      <c r="L449" s="2" t="s">
        <v>230</v>
      </c>
      <c r="M449" s="2" t="s">
        <v>231</v>
      </c>
      <c r="N449" s="2" t="str">
        <f t="shared" si="6"/>
        <v>SI</v>
      </c>
      <c r="O449" s="1" t="s">
        <v>25</v>
      </c>
    </row>
    <row r="450" spans="2:15" x14ac:dyDescent="0.2">
      <c r="B450" s="2" t="s">
        <v>20</v>
      </c>
      <c r="C450" s="23">
        <f>COUNTIFS(TodosLosNodos[Código],TodosLosNodos[[#This Row],[Código]],TodosLosNodos[Baja],"")</f>
        <v>1</v>
      </c>
      <c r="E450" s="6"/>
      <c r="H450" s="2">
        <v>3963</v>
      </c>
      <c r="I450" s="2" t="s">
        <v>547</v>
      </c>
      <c r="J450" s="22" t="s">
        <v>455</v>
      </c>
      <c r="K450" s="2" t="str">
        <f>VLOOKUP(TodosLosNodos[[#This Row],[ID Padre]],TodosLosNodos[[Código]:[Nombre]],2,FALSE)</f>
        <v>Auditoría Interna de la Nación</v>
      </c>
      <c r="L450" s="2" t="s">
        <v>230</v>
      </c>
      <c r="M450" s="2" t="s">
        <v>231</v>
      </c>
      <c r="N450" s="2" t="str">
        <f t="shared" ref="N450:N513" si="7">IF(ISERR(FIND(".",H450,1)),"SI","NO")</f>
        <v>SI</v>
      </c>
      <c r="O450" s="1" t="s">
        <v>25</v>
      </c>
    </row>
    <row r="451" spans="2:15" x14ac:dyDescent="0.2">
      <c r="B451" s="2" t="s">
        <v>20</v>
      </c>
      <c r="C451" s="23">
        <f>COUNTIFS(TodosLosNodos[Código],TodosLosNodos[[#This Row],[Código]],TodosLosNodos[Baja],"")</f>
        <v>1</v>
      </c>
      <c r="E451" s="6"/>
      <c r="H451" s="2">
        <v>4046</v>
      </c>
      <c r="I451" s="2" t="s">
        <v>548</v>
      </c>
      <c r="J451" s="22" t="s">
        <v>455</v>
      </c>
      <c r="K451" s="2" t="str">
        <f>VLOOKUP(TodosLosNodos[[#This Row],[ID Padre]],TodosLosNodos[[Código]:[Nombre]],2,FALSE)</f>
        <v>Auditoría Interna de la Nación</v>
      </c>
      <c r="L451" s="2" t="s">
        <v>230</v>
      </c>
      <c r="M451" s="2" t="s">
        <v>231</v>
      </c>
      <c r="N451" s="2" t="str">
        <f t="shared" si="7"/>
        <v>SI</v>
      </c>
      <c r="O451" s="1" t="s">
        <v>25</v>
      </c>
    </row>
    <row r="452" spans="2:15" x14ac:dyDescent="0.2">
      <c r="B452" s="2" t="s">
        <v>20</v>
      </c>
      <c r="C452" s="23">
        <f>COUNTIFS(TodosLosNodos[Código],TodosLosNodos[[#This Row],[Código]],TodosLosNodos[Baja],"")</f>
        <v>1</v>
      </c>
      <c r="E452" s="6"/>
      <c r="H452" s="2">
        <v>4045</v>
      </c>
      <c r="I452" s="2" t="s">
        <v>549</v>
      </c>
      <c r="J452" s="22" t="s">
        <v>455</v>
      </c>
      <c r="K452" s="2" t="str">
        <f>VLOOKUP(TodosLosNodos[[#This Row],[ID Padre]],TodosLosNodos[[Código]:[Nombre]],2,FALSE)</f>
        <v>Auditoría Interna de la Nación</v>
      </c>
      <c r="L452" s="2" t="s">
        <v>230</v>
      </c>
      <c r="M452" s="2" t="s">
        <v>231</v>
      </c>
      <c r="N452" s="2" t="str">
        <f t="shared" si="7"/>
        <v>SI</v>
      </c>
      <c r="O452" s="1" t="s">
        <v>25</v>
      </c>
    </row>
    <row r="453" spans="2:15" x14ac:dyDescent="0.2">
      <c r="B453" s="2" t="s">
        <v>20</v>
      </c>
      <c r="C453" s="23">
        <f>COUNTIFS(TodosLosNodos[Código],TodosLosNodos[[#This Row],[Código]],TodosLosNodos[Baja],"")</f>
        <v>1</v>
      </c>
      <c r="E453" s="6"/>
      <c r="H453" s="2">
        <v>4638</v>
      </c>
      <c r="I453" s="2" t="s">
        <v>550</v>
      </c>
      <c r="J453" s="22" t="s">
        <v>455</v>
      </c>
      <c r="K453" s="2" t="str">
        <f>VLOOKUP(TodosLosNodos[[#This Row],[ID Padre]],TodosLosNodos[[Código]:[Nombre]],2,FALSE)</f>
        <v>Auditoría Interna de la Nación</v>
      </c>
      <c r="L453" s="2" t="s">
        <v>230</v>
      </c>
      <c r="M453" s="2" t="s">
        <v>231</v>
      </c>
      <c r="N453" s="2" t="str">
        <f t="shared" si="7"/>
        <v>SI</v>
      </c>
      <c r="O453" s="1" t="s">
        <v>25</v>
      </c>
    </row>
    <row r="454" spans="2:15" x14ac:dyDescent="0.2">
      <c r="B454" s="2" t="s">
        <v>20</v>
      </c>
      <c r="C454" s="23">
        <f>COUNTIFS(TodosLosNodos[Código],TodosLosNodos[[#This Row],[Código]],TodosLosNodos[Baja],"")</f>
        <v>1</v>
      </c>
      <c r="E454" s="6"/>
      <c r="H454" s="2">
        <v>3447</v>
      </c>
      <c r="I454" s="2" t="s">
        <v>551</v>
      </c>
      <c r="J454" s="22" t="s">
        <v>455</v>
      </c>
      <c r="K454" s="2" t="str">
        <f>VLOOKUP(TodosLosNodos[[#This Row],[ID Padre]],TodosLosNodos[[Código]:[Nombre]],2,FALSE)</f>
        <v>Auditoría Interna de la Nación</v>
      </c>
      <c r="L454" s="2" t="s">
        <v>230</v>
      </c>
      <c r="M454" s="2" t="s">
        <v>231</v>
      </c>
      <c r="N454" s="2" t="str">
        <f t="shared" si="7"/>
        <v>SI</v>
      </c>
      <c r="O454" s="1" t="s">
        <v>25</v>
      </c>
    </row>
    <row r="455" spans="2:15" x14ac:dyDescent="0.2">
      <c r="B455" s="2" t="s">
        <v>20</v>
      </c>
      <c r="C455" s="23">
        <f>COUNTIFS(TodosLosNodos[Código],TodosLosNodos[[#This Row],[Código]],TodosLosNodos[Baja],"")</f>
        <v>1</v>
      </c>
      <c r="E455" s="6"/>
      <c r="H455" s="2">
        <v>356</v>
      </c>
      <c r="I455" s="2" t="s">
        <v>552</v>
      </c>
      <c r="J455" s="22" t="s">
        <v>455</v>
      </c>
      <c r="K455" s="2" t="str">
        <f>VLOOKUP(TodosLosNodos[[#This Row],[ID Padre]],TodosLosNodos[[Código]:[Nombre]],2,FALSE)</f>
        <v>Auditoría Interna de la Nación</v>
      </c>
      <c r="L455" s="2" t="s">
        <v>230</v>
      </c>
      <c r="M455" s="2" t="s">
        <v>231</v>
      </c>
      <c r="N455" s="2" t="str">
        <f t="shared" si="7"/>
        <v>SI</v>
      </c>
      <c r="O455" s="1" t="s">
        <v>25</v>
      </c>
    </row>
    <row r="456" spans="2:15" x14ac:dyDescent="0.2">
      <c r="B456" s="2" t="s">
        <v>20</v>
      </c>
      <c r="C456" s="23">
        <f>COUNTIFS(TodosLosNodos[Código],TodosLosNodos[[#This Row],[Código]],TodosLosNodos[Baja],"")</f>
        <v>1</v>
      </c>
      <c r="E456" s="6"/>
      <c r="H456" s="2">
        <v>323</v>
      </c>
      <c r="I456" s="2" t="s">
        <v>553</v>
      </c>
      <c r="J456" s="22" t="s">
        <v>455</v>
      </c>
      <c r="K456" s="2" t="str">
        <f>VLOOKUP(TodosLosNodos[[#This Row],[ID Padre]],TodosLosNodos[[Código]:[Nombre]],2,FALSE)</f>
        <v>Auditoría Interna de la Nación</v>
      </c>
      <c r="L456" s="2" t="s">
        <v>230</v>
      </c>
      <c r="M456" s="2" t="s">
        <v>231</v>
      </c>
      <c r="N456" s="2" t="str">
        <f t="shared" si="7"/>
        <v>SI</v>
      </c>
      <c r="O456" s="1" t="s">
        <v>25</v>
      </c>
    </row>
    <row r="457" spans="2:15" x14ac:dyDescent="0.2">
      <c r="B457" s="2" t="s">
        <v>20</v>
      </c>
      <c r="C457" s="23">
        <f>COUNTIFS(TodosLosNodos[Código],TodosLosNodos[[#This Row],[Código]],TodosLosNodos[Baja],"")</f>
        <v>1</v>
      </c>
      <c r="E457" s="6"/>
      <c r="H457" s="2">
        <v>2253</v>
      </c>
      <c r="I457" s="2" t="s">
        <v>554</v>
      </c>
      <c r="J457" s="22" t="s">
        <v>455</v>
      </c>
      <c r="K457" s="2" t="str">
        <f>VLOOKUP(TodosLosNodos[[#This Row],[ID Padre]],TodosLosNodos[[Código]:[Nombre]],2,FALSE)</f>
        <v>Auditoría Interna de la Nación</v>
      </c>
      <c r="L457" s="2" t="s">
        <v>230</v>
      </c>
      <c r="M457" s="2" t="s">
        <v>231</v>
      </c>
      <c r="N457" s="2" t="str">
        <f t="shared" si="7"/>
        <v>SI</v>
      </c>
      <c r="O457" s="1" t="s">
        <v>25</v>
      </c>
    </row>
    <row r="458" spans="2:15" x14ac:dyDescent="0.2">
      <c r="B458" s="2" t="s">
        <v>20</v>
      </c>
      <c r="C458" s="23">
        <f>COUNTIFS(TodosLosNodos[Código],TodosLosNodos[[#This Row],[Código]],TodosLosNodos[Baja],"")</f>
        <v>1</v>
      </c>
      <c r="E458" s="6"/>
      <c r="H458" s="2">
        <v>4043</v>
      </c>
      <c r="I458" s="2" t="s">
        <v>555</v>
      </c>
      <c r="J458" s="22" t="s">
        <v>455</v>
      </c>
      <c r="K458" s="2" t="str">
        <f>VLOOKUP(TodosLosNodos[[#This Row],[ID Padre]],TodosLosNodos[[Código]:[Nombre]],2,FALSE)</f>
        <v>Auditoría Interna de la Nación</v>
      </c>
      <c r="L458" s="2" t="s">
        <v>230</v>
      </c>
      <c r="M458" s="2" t="s">
        <v>231</v>
      </c>
      <c r="N458" s="2" t="str">
        <f t="shared" si="7"/>
        <v>SI</v>
      </c>
      <c r="O458" s="1" t="s">
        <v>25</v>
      </c>
    </row>
    <row r="459" spans="2:15" x14ac:dyDescent="0.2">
      <c r="B459" s="2" t="s">
        <v>20</v>
      </c>
      <c r="C459" s="23">
        <f>COUNTIFS(TodosLosNodos[Código],TodosLosNodos[[#This Row],[Código]],TodosLosNodos[Baja],"")</f>
        <v>1</v>
      </c>
      <c r="E459" s="6"/>
      <c r="H459" s="2">
        <v>4063</v>
      </c>
      <c r="I459" s="2" t="s">
        <v>556</v>
      </c>
      <c r="J459" s="22" t="s">
        <v>472</v>
      </c>
      <c r="K459" s="2" t="str">
        <f>VLOOKUP(TodosLosNodos[[#This Row],[ID Padre]],TodosLosNodos[[Código]:[Nombre]],2,FALSE)</f>
        <v>Tesorería General de la Nación</v>
      </c>
      <c r="L459" s="2" t="s">
        <v>230</v>
      </c>
      <c r="M459" s="2" t="s">
        <v>231</v>
      </c>
      <c r="N459" s="2" t="str">
        <f t="shared" si="7"/>
        <v>SI</v>
      </c>
      <c r="O459" s="1" t="s">
        <v>25</v>
      </c>
    </row>
    <row r="460" spans="2:15" x14ac:dyDescent="0.2">
      <c r="B460" s="2" t="s">
        <v>20</v>
      </c>
      <c r="C460" s="23">
        <f>COUNTIFS(TodosLosNodos[Código],TodosLosNodos[[#This Row],[Código]],TodosLosNodos[Baja],"")</f>
        <v>1</v>
      </c>
      <c r="E460" s="6"/>
      <c r="H460" s="2">
        <v>5612</v>
      </c>
      <c r="I460" s="2" t="s">
        <v>557</v>
      </c>
      <c r="J460" s="22" t="s">
        <v>472</v>
      </c>
      <c r="K460" s="2" t="str">
        <f>VLOOKUP(TodosLosNodos[[#This Row],[ID Padre]],TodosLosNodos[[Código]:[Nombre]],2,FALSE)</f>
        <v>Tesorería General de la Nación</v>
      </c>
      <c r="L460" s="2" t="s">
        <v>230</v>
      </c>
      <c r="M460" s="2" t="s">
        <v>231</v>
      </c>
      <c r="N460" s="2" t="str">
        <f t="shared" si="7"/>
        <v>SI</v>
      </c>
      <c r="O460" s="1" t="s">
        <v>25</v>
      </c>
    </row>
    <row r="461" spans="2:15" x14ac:dyDescent="0.2">
      <c r="B461" s="2" t="s">
        <v>20</v>
      </c>
      <c r="C461" s="23">
        <f>COUNTIFS(TodosLosNodos[Código],TodosLosNodos[[#This Row],[Código]],TodosLosNodos[Baja],"")</f>
        <v>1</v>
      </c>
      <c r="E461" s="6"/>
      <c r="H461" s="2">
        <v>2169</v>
      </c>
      <c r="I461" s="2" t="s">
        <v>558</v>
      </c>
      <c r="J461" s="22" t="s">
        <v>472</v>
      </c>
      <c r="K461" s="2" t="str">
        <f>VLOOKUP(TodosLosNodos[[#This Row],[ID Padre]],TodosLosNodos[[Código]:[Nombre]],2,FALSE)</f>
        <v>Tesorería General de la Nación</v>
      </c>
      <c r="L461" s="2" t="s">
        <v>230</v>
      </c>
      <c r="M461" s="2" t="s">
        <v>231</v>
      </c>
      <c r="N461" s="2" t="str">
        <f t="shared" si="7"/>
        <v>SI</v>
      </c>
      <c r="O461" s="1" t="s">
        <v>25</v>
      </c>
    </row>
    <row r="462" spans="2:15" x14ac:dyDescent="0.2">
      <c r="B462" s="2" t="s">
        <v>20</v>
      </c>
      <c r="C462" s="23">
        <f>COUNTIFS(TodosLosNodos[Código],TodosLosNodos[[#This Row],[Código]],TodosLosNodos[Baja],"")</f>
        <v>1</v>
      </c>
      <c r="E462" s="6"/>
      <c r="H462" s="2">
        <v>642</v>
      </c>
      <c r="I462" s="2" t="s">
        <v>559</v>
      </c>
      <c r="J462" s="22" t="s">
        <v>459</v>
      </c>
      <c r="K462" s="2" t="str">
        <f>VLOOKUP(TodosLosNodos[[#This Row],[ID Padre]],TodosLosNodos[[Código]:[Nombre]],2,FALSE)</f>
        <v>Dirección General Impositiva</v>
      </c>
      <c r="L462" s="2" t="s">
        <v>230</v>
      </c>
      <c r="M462" s="2" t="s">
        <v>231</v>
      </c>
      <c r="N462" s="2" t="str">
        <f t="shared" si="7"/>
        <v>SI</v>
      </c>
      <c r="O462" s="1" t="s">
        <v>25</v>
      </c>
    </row>
    <row r="463" spans="2:15" x14ac:dyDescent="0.2">
      <c r="B463" s="2" t="s">
        <v>20</v>
      </c>
      <c r="C463" s="23">
        <f>COUNTIFS(TodosLosNodos[Código],TodosLosNodos[[#This Row],[Código]],TodosLosNodos[Baja],"")</f>
        <v>1</v>
      </c>
      <c r="E463" s="6"/>
      <c r="H463" s="2">
        <v>2118</v>
      </c>
      <c r="I463" s="2" t="s">
        <v>560</v>
      </c>
      <c r="J463" s="22" t="s">
        <v>459</v>
      </c>
      <c r="K463" s="2" t="str">
        <f>VLOOKUP(TodosLosNodos[[#This Row],[ID Padre]],TodosLosNodos[[Código]:[Nombre]],2,FALSE)</f>
        <v>Dirección General Impositiva</v>
      </c>
      <c r="L463" s="2" t="s">
        <v>230</v>
      </c>
      <c r="M463" s="2" t="s">
        <v>231</v>
      </c>
      <c r="N463" s="2" t="str">
        <f t="shared" si="7"/>
        <v>SI</v>
      </c>
      <c r="O463" s="1" t="s">
        <v>25</v>
      </c>
    </row>
    <row r="464" spans="2:15" x14ac:dyDescent="0.2">
      <c r="B464" s="2" t="s">
        <v>20</v>
      </c>
      <c r="C464" s="23">
        <f>COUNTIFS(TodosLosNodos[Código],TodosLosNodos[[#This Row],[Código]],TodosLosNodos[Baja],"")</f>
        <v>1</v>
      </c>
      <c r="E464" s="6"/>
      <c r="H464" s="2">
        <v>2134</v>
      </c>
      <c r="I464" s="2" t="s">
        <v>561</v>
      </c>
      <c r="J464" s="22" t="s">
        <v>459</v>
      </c>
      <c r="K464" s="2" t="str">
        <f>VLOOKUP(TodosLosNodos[[#This Row],[ID Padre]],TodosLosNodos[[Código]:[Nombre]],2,FALSE)</f>
        <v>Dirección General Impositiva</v>
      </c>
      <c r="L464" s="2" t="s">
        <v>230</v>
      </c>
      <c r="M464" s="2" t="s">
        <v>231</v>
      </c>
      <c r="N464" s="2" t="str">
        <f t="shared" si="7"/>
        <v>SI</v>
      </c>
      <c r="O464" s="1" t="s">
        <v>25</v>
      </c>
    </row>
    <row r="465" spans="2:15" x14ac:dyDescent="0.2">
      <c r="B465" s="2" t="s">
        <v>20</v>
      </c>
      <c r="C465" s="23">
        <f>COUNTIFS(TodosLosNodos[Código],TodosLosNodos[[#This Row],[Código]],TodosLosNodos[Baja],"")</f>
        <v>1</v>
      </c>
      <c r="E465" s="6"/>
      <c r="H465" s="2">
        <v>2158</v>
      </c>
      <c r="I465" s="2" t="s">
        <v>562</v>
      </c>
      <c r="J465" s="22" t="s">
        <v>459</v>
      </c>
      <c r="K465" s="2" t="str">
        <f>VLOOKUP(TodosLosNodos[[#This Row],[ID Padre]],TodosLosNodos[[Código]:[Nombre]],2,FALSE)</f>
        <v>Dirección General Impositiva</v>
      </c>
      <c r="L465" s="2" t="s">
        <v>230</v>
      </c>
      <c r="M465" s="2" t="s">
        <v>231</v>
      </c>
      <c r="N465" s="2" t="str">
        <f t="shared" si="7"/>
        <v>SI</v>
      </c>
      <c r="O465" s="1" t="s">
        <v>25</v>
      </c>
    </row>
    <row r="466" spans="2:15" x14ac:dyDescent="0.2">
      <c r="B466" s="2" t="s">
        <v>20</v>
      </c>
      <c r="C466" s="23">
        <f>COUNTIFS(TodosLosNodos[Código],TodosLosNodos[[#This Row],[Código]],TodosLosNodos[Baja],"")</f>
        <v>1</v>
      </c>
      <c r="E466" s="6"/>
      <c r="H466" s="2">
        <v>2153</v>
      </c>
      <c r="I466" s="2" t="s">
        <v>563</v>
      </c>
      <c r="J466" s="22" t="s">
        <v>459</v>
      </c>
      <c r="K466" s="2" t="str">
        <f>VLOOKUP(TodosLosNodos[[#This Row],[ID Padre]],TodosLosNodos[[Código]:[Nombre]],2,FALSE)</f>
        <v>Dirección General Impositiva</v>
      </c>
      <c r="L466" s="2" t="s">
        <v>230</v>
      </c>
      <c r="M466" s="2" t="s">
        <v>231</v>
      </c>
      <c r="N466" s="2" t="str">
        <f t="shared" si="7"/>
        <v>SI</v>
      </c>
      <c r="O466" s="1" t="s">
        <v>25</v>
      </c>
    </row>
    <row r="467" spans="2:15" x14ac:dyDescent="0.2">
      <c r="B467" s="2" t="s">
        <v>20</v>
      </c>
      <c r="C467" s="23">
        <f>COUNTIFS(TodosLosNodos[Código],TodosLosNodos[[#This Row],[Código]],TodosLosNodos[Baja],"")</f>
        <v>1</v>
      </c>
      <c r="E467" s="6"/>
      <c r="H467" s="2">
        <v>2135</v>
      </c>
      <c r="I467" s="2" t="s">
        <v>564</v>
      </c>
      <c r="J467" s="22" t="s">
        <v>459</v>
      </c>
      <c r="K467" s="2" t="str">
        <f>VLOOKUP(TodosLosNodos[[#This Row],[ID Padre]],TodosLosNodos[[Código]:[Nombre]],2,FALSE)</f>
        <v>Dirección General Impositiva</v>
      </c>
      <c r="L467" s="2" t="s">
        <v>230</v>
      </c>
      <c r="M467" s="2" t="s">
        <v>231</v>
      </c>
      <c r="N467" s="2" t="str">
        <f t="shared" si="7"/>
        <v>SI</v>
      </c>
      <c r="O467" s="1" t="s">
        <v>25</v>
      </c>
    </row>
    <row r="468" spans="2:15" x14ac:dyDescent="0.2">
      <c r="B468" s="2" t="s">
        <v>20</v>
      </c>
      <c r="C468" s="23">
        <f>COUNTIFS(TodosLosNodos[Código],TodosLosNodos[[#This Row],[Código]],TodosLosNodos[Baja],"")</f>
        <v>1</v>
      </c>
      <c r="E468" s="6"/>
      <c r="H468" s="2">
        <v>2138</v>
      </c>
      <c r="I468" s="2" t="s">
        <v>565</v>
      </c>
      <c r="J468" s="22" t="s">
        <v>459</v>
      </c>
      <c r="K468" s="2" t="str">
        <f>VLOOKUP(TodosLosNodos[[#This Row],[ID Padre]],TodosLosNodos[[Código]:[Nombre]],2,FALSE)</f>
        <v>Dirección General Impositiva</v>
      </c>
      <c r="L468" s="2" t="s">
        <v>230</v>
      </c>
      <c r="M468" s="2" t="s">
        <v>231</v>
      </c>
      <c r="N468" s="2" t="str">
        <f t="shared" si="7"/>
        <v>SI</v>
      </c>
      <c r="O468" s="1" t="s">
        <v>25</v>
      </c>
    </row>
    <row r="469" spans="2:15" x14ac:dyDescent="0.2">
      <c r="B469" s="2" t="s">
        <v>20</v>
      </c>
      <c r="C469" s="23">
        <f>COUNTIFS(TodosLosNodos[Código],TodosLosNodos[[#This Row],[Código]],TodosLosNodos[Baja],"")</f>
        <v>1</v>
      </c>
      <c r="E469" s="6"/>
      <c r="H469" s="2">
        <v>2137</v>
      </c>
      <c r="I469" s="2" t="s">
        <v>566</v>
      </c>
      <c r="J469" s="22" t="s">
        <v>459</v>
      </c>
      <c r="K469" s="2" t="str">
        <f>VLOOKUP(TodosLosNodos[[#This Row],[ID Padre]],TodosLosNodos[[Código]:[Nombre]],2,FALSE)</f>
        <v>Dirección General Impositiva</v>
      </c>
      <c r="L469" s="2" t="s">
        <v>230</v>
      </c>
      <c r="M469" s="2" t="s">
        <v>231</v>
      </c>
      <c r="N469" s="2" t="str">
        <f t="shared" si="7"/>
        <v>SI</v>
      </c>
      <c r="O469" s="1" t="s">
        <v>25</v>
      </c>
    </row>
    <row r="470" spans="2:15" x14ac:dyDescent="0.2">
      <c r="B470" s="2" t="s">
        <v>20</v>
      </c>
      <c r="C470" s="23">
        <f>COUNTIFS(TodosLosNodos[Código],TodosLosNodos[[#This Row],[Código]],TodosLosNodos[Baja],"")</f>
        <v>1</v>
      </c>
      <c r="E470" s="6"/>
      <c r="H470" s="2">
        <v>3551</v>
      </c>
      <c r="I470" s="2" t="s">
        <v>567</v>
      </c>
      <c r="J470" s="22" t="s">
        <v>459</v>
      </c>
      <c r="K470" s="2" t="str">
        <f>VLOOKUP(TodosLosNodos[[#This Row],[ID Padre]],TodosLosNodos[[Código]:[Nombre]],2,FALSE)</f>
        <v>Dirección General Impositiva</v>
      </c>
      <c r="L470" s="2" t="s">
        <v>230</v>
      </c>
      <c r="M470" s="2" t="s">
        <v>231</v>
      </c>
      <c r="N470" s="2" t="str">
        <f t="shared" si="7"/>
        <v>SI</v>
      </c>
      <c r="O470" s="1" t="s">
        <v>25</v>
      </c>
    </row>
    <row r="471" spans="2:15" x14ac:dyDescent="0.2">
      <c r="B471" s="2" t="s">
        <v>20</v>
      </c>
      <c r="C471" s="23">
        <f>COUNTIFS(TodosLosNodos[Código],TodosLosNodos[[#This Row],[Código]],TodosLosNodos[Baja],"")</f>
        <v>1</v>
      </c>
      <c r="E471" s="6"/>
      <c r="H471" s="2">
        <v>2136</v>
      </c>
      <c r="I471" s="2" t="s">
        <v>568</v>
      </c>
      <c r="J471" s="22" t="s">
        <v>459</v>
      </c>
      <c r="K471" s="2" t="str">
        <f>VLOOKUP(TodosLosNodos[[#This Row],[ID Padre]],TodosLosNodos[[Código]:[Nombre]],2,FALSE)</f>
        <v>Dirección General Impositiva</v>
      </c>
      <c r="L471" s="2" t="s">
        <v>230</v>
      </c>
      <c r="M471" s="2" t="s">
        <v>231</v>
      </c>
      <c r="N471" s="2" t="str">
        <f t="shared" si="7"/>
        <v>SI</v>
      </c>
      <c r="O471" s="1" t="s">
        <v>25</v>
      </c>
    </row>
    <row r="472" spans="2:15" x14ac:dyDescent="0.2">
      <c r="B472" s="2" t="s">
        <v>20</v>
      </c>
      <c r="C472" s="23">
        <f>COUNTIFS(TodosLosNodos[Código],TodosLosNodos[[#This Row],[Código]],TodosLosNodos[Baja],"")</f>
        <v>1</v>
      </c>
      <c r="E472" s="6"/>
      <c r="H472" s="2">
        <v>2161</v>
      </c>
      <c r="I472" s="2" t="s">
        <v>569</v>
      </c>
      <c r="J472" s="22" t="s">
        <v>459</v>
      </c>
      <c r="K472" s="2" t="str">
        <f>VLOOKUP(TodosLosNodos[[#This Row],[ID Padre]],TodosLosNodos[[Código]:[Nombre]],2,FALSE)</f>
        <v>Dirección General Impositiva</v>
      </c>
      <c r="L472" s="2" t="s">
        <v>230</v>
      </c>
      <c r="M472" s="2" t="s">
        <v>231</v>
      </c>
      <c r="N472" s="2" t="str">
        <f t="shared" si="7"/>
        <v>SI</v>
      </c>
      <c r="O472" s="1" t="s">
        <v>25</v>
      </c>
    </row>
    <row r="473" spans="2:15" x14ac:dyDescent="0.2">
      <c r="B473" s="2" t="s">
        <v>20</v>
      </c>
      <c r="C473" s="23">
        <f>COUNTIFS(TodosLosNodos[Código],TodosLosNodos[[#This Row],[Código]],TodosLosNodos[Baja],"")</f>
        <v>1</v>
      </c>
      <c r="E473" s="6"/>
      <c r="H473" s="2">
        <v>2162</v>
      </c>
      <c r="I473" s="2" t="s">
        <v>570</v>
      </c>
      <c r="J473" s="22" t="s">
        <v>459</v>
      </c>
      <c r="K473" s="2" t="str">
        <f>VLOOKUP(TodosLosNodos[[#This Row],[ID Padre]],TodosLosNodos[[Código]:[Nombre]],2,FALSE)</f>
        <v>Dirección General Impositiva</v>
      </c>
      <c r="L473" s="2" t="s">
        <v>230</v>
      </c>
      <c r="M473" s="2" t="s">
        <v>231</v>
      </c>
      <c r="N473" s="2" t="str">
        <f t="shared" si="7"/>
        <v>SI</v>
      </c>
      <c r="O473" s="1" t="s">
        <v>25</v>
      </c>
    </row>
    <row r="474" spans="2:15" x14ac:dyDescent="0.2">
      <c r="B474" s="2" t="s">
        <v>20</v>
      </c>
      <c r="C474" s="23">
        <f>COUNTIFS(TodosLosNodos[Código],TodosLosNodos[[#This Row],[Código]],TodosLosNodos[Baja],"")</f>
        <v>1</v>
      </c>
      <c r="E474" s="6"/>
      <c r="H474" s="2">
        <v>152</v>
      </c>
      <c r="I474" s="2" t="s">
        <v>571</v>
      </c>
      <c r="J474" s="22" t="s">
        <v>459</v>
      </c>
      <c r="K474" s="2" t="str">
        <f>VLOOKUP(TodosLosNodos[[#This Row],[ID Padre]],TodosLosNodos[[Código]:[Nombre]],2,FALSE)</f>
        <v>Dirección General Impositiva</v>
      </c>
      <c r="L474" s="2" t="s">
        <v>230</v>
      </c>
      <c r="M474" s="2" t="s">
        <v>231</v>
      </c>
      <c r="N474" s="2" t="str">
        <f t="shared" si="7"/>
        <v>SI</v>
      </c>
      <c r="O474" s="1" t="s">
        <v>25</v>
      </c>
    </row>
    <row r="475" spans="2:15" x14ac:dyDescent="0.2">
      <c r="B475" s="2" t="s">
        <v>20</v>
      </c>
      <c r="C475" s="23">
        <f>COUNTIFS(TodosLosNodos[Código],TodosLosNodos[[#This Row],[Código]],TodosLosNodos[Baja],"")</f>
        <v>1</v>
      </c>
      <c r="E475" s="6"/>
      <c r="H475" s="2">
        <v>3368</v>
      </c>
      <c r="I475" s="2" t="s">
        <v>572</v>
      </c>
      <c r="J475" s="22" t="s">
        <v>459</v>
      </c>
      <c r="K475" s="2" t="str">
        <f>VLOOKUP(TodosLosNodos[[#This Row],[ID Padre]],TodosLosNodos[[Código]:[Nombre]],2,FALSE)</f>
        <v>Dirección General Impositiva</v>
      </c>
      <c r="L475" s="2" t="s">
        <v>230</v>
      </c>
      <c r="M475" s="2" t="s">
        <v>231</v>
      </c>
      <c r="N475" s="2" t="str">
        <f t="shared" si="7"/>
        <v>SI</v>
      </c>
      <c r="O475" s="1" t="s">
        <v>25</v>
      </c>
    </row>
    <row r="476" spans="2:15" x14ac:dyDescent="0.2">
      <c r="B476" s="2" t="s">
        <v>20</v>
      </c>
      <c r="C476" s="23">
        <f>COUNTIFS(TodosLosNodos[Código],TodosLosNodos[[#This Row],[Código]],TodosLosNodos[Baja],"")</f>
        <v>1</v>
      </c>
      <c r="E476" s="6"/>
      <c r="H476" s="2">
        <v>5410</v>
      </c>
      <c r="I476" s="2" t="s">
        <v>573</v>
      </c>
      <c r="J476" s="22" t="s">
        <v>459</v>
      </c>
      <c r="K476" s="2" t="str">
        <f>VLOOKUP(TodosLosNodos[[#This Row],[ID Padre]],TodosLosNodos[[Código]:[Nombre]],2,FALSE)</f>
        <v>Dirección General Impositiva</v>
      </c>
      <c r="L476" s="2" t="s">
        <v>230</v>
      </c>
      <c r="M476" s="2" t="s">
        <v>231</v>
      </c>
      <c r="N476" s="2" t="str">
        <f t="shared" si="7"/>
        <v>SI</v>
      </c>
      <c r="O476" s="1" t="s">
        <v>25</v>
      </c>
    </row>
    <row r="477" spans="2:15" x14ac:dyDescent="0.2">
      <c r="B477" s="2" t="s">
        <v>20</v>
      </c>
      <c r="C477" s="23">
        <f>COUNTIFS(TodosLosNodos[Código],TodosLosNodos[[#This Row],[Código]],TodosLosNodos[Baja],"")</f>
        <v>1</v>
      </c>
      <c r="E477" s="6"/>
      <c r="H477" s="2">
        <v>4068</v>
      </c>
      <c r="I477" s="2" t="s">
        <v>574</v>
      </c>
      <c r="J477" s="22" t="s">
        <v>459</v>
      </c>
      <c r="K477" s="2" t="str">
        <f>VLOOKUP(TodosLosNodos[[#This Row],[ID Padre]],TodosLosNodos[[Código]:[Nombre]],2,FALSE)</f>
        <v>Dirección General Impositiva</v>
      </c>
      <c r="L477" s="2" t="s">
        <v>230</v>
      </c>
      <c r="M477" s="2" t="s">
        <v>231</v>
      </c>
      <c r="N477" s="2" t="str">
        <f t="shared" si="7"/>
        <v>SI</v>
      </c>
      <c r="O477" s="1" t="s">
        <v>25</v>
      </c>
    </row>
    <row r="478" spans="2:15" x14ac:dyDescent="0.2">
      <c r="B478" s="2" t="s">
        <v>20</v>
      </c>
      <c r="C478" s="23">
        <f>COUNTIFS(TodosLosNodos[Código],TodosLosNodos[[#This Row],[Código]],TodosLosNodos[Baja],"")</f>
        <v>1</v>
      </c>
      <c r="E478" s="6"/>
      <c r="H478" s="2">
        <v>5</v>
      </c>
      <c r="I478" s="2" t="s">
        <v>575</v>
      </c>
      <c r="J478" s="22" t="s">
        <v>459</v>
      </c>
      <c r="K478" s="2" t="str">
        <f>VLOOKUP(TodosLosNodos[[#This Row],[ID Padre]],TodosLosNodos[[Código]:[Nombre]],2,FALSE)</f>
        <v>Dirección General Impositiva</v>
      </c>
      <c r="L478" s="2" t="s">
        <v>230</v>
      </c>
      <c r="M478" s="2" t="s">
        <v>231</v>
      </c>
      <c r="N478" s="2" t="str">
        <f t="shared" si="7"/>
        <v>SI</v>
      </c>
      <c r="O478" s="1" t="s">
        <v>25</v>
      </c>
    </row>
    <row r="479" spans="2:15" x14ac:dyDescent="0.2">
      <c r="B479" s="2" t="s">
        <v>20</v>
      </c>
      <c r="C479" s="23">
        <f>COUNTIFS(TodosLosNodos[Código],TodosLosNodos[[#This Row],[Código]],TodosLosNodos[Baja],"")</f>
        <v>1</v>
      </c>
      <c r="E479" s="6"/>
      <c r="H479" s="2">
        <v>137</v>
      </c>
      <c r="I479" s="2" t="s">
        <v>576</v>
      </c>
      <c r="J479" s="22" t="s">
        <v>459</v>
      </c>
      <c r="K479" s="2" t="str">
        <f>VLOOKUP(TodosLosNodos[[#This Row],[ID Padre]],TodosLosNodos[[Código]:[Nombre]],2,FALSE)</f>
        <v>Dirección General Impositiva</v>
      </c>
      <c r="L479" s="2" t="s">
        <v>230</v>
      </c>
      <c r="M479" s="2" t="s">
        <v>231</v>
      </c>
      <c r="N479" s="2" t="str">
        <f t="shared" si="7"/>
        <v>SI</v>
      </c>
      <c r="O479" s="1" t="s">
        <v>25</v>
      </c>
    </row>
    <row r="480" spans="2:15" x14ac:dyDescent="0.2">
      <c r="B480" s="2" t="s">
        <v>20</v>
      </c>
      <c r="C480" s="23">
        <f>COUNTIFS(TodosLosNodos[Código],TodosLosNodos[[#This Row],[Código]],TodosLosNodos[Baja],"")</f>
        <v>1</v>
      </c>
      <c r="E480" s="6"/>
      <c r="H480" s="2">
        <v>1962</v>
      </c>
      <c r="I480" s="2" t="s">
        <v>577</v>
      </c>
      <c r="J480" s="22" t="s">
        <v>459</v>
      </c>
      <c r="K480" s="2" t="str">
        <f>VLOOKUP(TodosLosNodos[[#This Row],[ID Padre]],TodosLosNodos[[Código]:[Nombre]],2,FALSE)</f>
        <v>Dirección General Impositiva</v>
      </c>
      <c r="L480" s="2" t="s">
        <v>230</v>
      </c>
      <c r="M480" s="2" t="s">
        <v>231</v>
      </c>
      <c r="N480" s="2" t="str">
        <f t="shared" si="7"/>
        <v>SI</v>
      </c>
      <c r="O480" s="1" t="s">
        <v>25</v>
      </c>
    </row>
    <row r="481" spans="2:15" x14ac:dyDescent="0.2">
      <c r="B481" s="2" t="s">
        <v>20</v>
      </c>
      <c r="C481" s="23">
        <f>COUNTIFS(TodosLosNodos[Código],TodosLosNodos[[#This Row],[Código]],TodosLosNodos[Baja],"")</f>
        <v>1</v>
      </c>
      <c r="E481" s="6"/>
      <c r="H481" s="2">
        <v>3369</v>
      </c>
      <c r="I481" s="2" t="s">
        <v>578</v>
      </c>
      <c r="J481" s="22" t="s">
        <v>459</v>
      </c>
      <c r="K481" s="2" t="str">
        <f>VLOOKUP(TodosLosNodos[[#This Row],[ID Padre]],TodosLosNodos[[Código]:[Nombre]],2,FALSE)</f>
        <v>Dirección General Impositiva</v>
      </c>
      <c r="L481" s="2" t="s">
        <v>230</v>
      </c>
      <c r="M481" s="2" t="s">
        <v>231</v>
      </c>
      <c r="N481" s="2" t="str">
        <f t="shared" si="7"/>
        <v>SI</v>
      </c>
      <c r="O481" s="1" t="s">
        <v>25</v>
      </c>
    </row>
    <row r="482" spans="2:15" x14ac:dyDescent="0.2">
      <c r="B482" s="2" t="s">
        <v>20</v>
      </c>
      <c r="C482" s="23">
        <f>COUNTIFS(TodosLosNodos[Código],TodosLosNodos[[#This Row],[Código]],TodosLosNodos[Baja],"")</f>
        <v>1</v>
      </c>
      <c r="E482" s="6"/>
      <c r="H482" s="2">
        <v>3370</v>
      </c>
      <c r="I482" s="2" t="s">
        <v>579</v>
      </c>
      <c r="J482" s="22" t="s">
        <v>459</v>
      </c>
      <c r="K482" s="2" t="str">
        <f>VLOOKUP(TodosLosNodos[[#This Row],[ID Padre]],TodosLosNodos[[Código]:[Nombre]],2,FALSE)</f>
        <v>Dirección General Impositiva</v>
      </c>
      <c r="L482" s="2" t="s">
        <v>230</v>
      </c>
      <c r="M482" s="2" t="s">
        <v>231</v>
      </c>
      <c r="N482" s="2" t="str">
        <f t="shared" si="7"/>
        <v>SI</v>
      </c>
      <c r="O482" s="1" t="s">
        <v>25</v>
      </c>
    </row>
    <row r="483" spans="2:15" x14ac:dyDescent="0.2">
      <c r="B483" s="2" t="s">
        <v>20</v>
      </c>
      <c r="C483" s="23">
        <f>COUNTIFS(TodosLosNodos[Código],TodosLosNodos[[#This Row],[Código]],TodosLosNodos[Baja],"")</f>
        <v>1</v>
      </c>
      <c r="E483" s="6"/>
      <c r="H483" s="2">
        <v>142</v>
      </c>
      <c r="I483" s="2" t="s">
        <v>580</v>
      </c>
      <c r="J483" s="22" t="s">
        <v>459</v>
      </c>
      <c r="K483" s="2" t="str">
        <f>VLOOKUP(TodosLosNodos[[#This Row],[ID Padre]],TodosLosNodos[[Código]:[Nombre]],2,FALSE)</f>
        <v>Dirección General Impositiva</v>
      </c>
      <c r="L483" s="2" t="s">
        <v>230</v>
      </c>
      <c r="M483" s="2" t="s">
        <v>231</v>
      </c>
      <c r="N483" s="2" t="str">
        <f t="shared" si="7"/>
        <v>SI</v>
      </c>
      <c r="O483" s="1" t="s">
        <v>25</v>
      </c>
    </row>
    <row r="484" spans="2:15" x14ac:dyDescent="0.2">
      <c r="B484" s="2" t="s">
        <v>20</v>
      </c>
      <c r="C484" s="23">
        <f>COUNTIFS(TodosLosNodos[Código],TodosLosNodos[[#This Row],[Código]],TodosLosNodos[Baja],"")</f>
        <v>1</v>
      </c>
      <c r="E484" s="6"/>
      <c r="H484" s="2">
        <v>5297</v>
      </c>
      <c r="I484" s="2" t="s">
        <v>581</v>
      </c>
      <c r="J484" s="22" t="s">
        <v>459</v>
      </c>
      <c r="K484" s="2" t="str">
        <f>VLOOKUP(TodosLosNodos[[#This Row],[ID Padre]],TodosLosNodos[[Código]:[Nombre]],2,FALSE)</f>
        <v>Dirección General Impositiva</v>
      </c>
      <c r="L484" s="2" t="s">
        <v>230</v>
      </c>
      <c r="M484" s="2" t="s">
        <v>231</v>
      </c>
      <c r="N484" s="2" t="str">
        <f t="shared" si="7"/>
        <v>SI</v>
      </c>
      <c r="O484" s="1" t="s">
        <v>25</v>
      </c>
    </row>
    <row r="485" spans="2:15" x14ac:dyDescent="0.2">
      <c r="B485" s="2" t="s">
        <v>20</v>
      </c>
      <c r="C485" s="23">
        <f>COUNTIFS(TodosLosNodos[Código],TodosLosNodos[[#This Row],[Código]],TodosLosNodos[Baja],"")</f>
        <v>1</v>
      </c>
      <c r="E485" s="6"/>
      <c r="H485" s="2">
        <v>2114</v>
      </c>
      <c r="I485" s="2" t="s">
        <v>582</v>
      </c>
      <c r="J485" s="22" t="s">
        <v>459</v>
      </c>
      <c r="K485" s="2" t="str">
        <f>VLOOKUP(TodosLosNodos[[#This Row],[ID Padre]],TodosLosNodos[[Código]:[Nombre]],2,FALSE)</f>
        <v>Dirección General Impositiva</v>
      </c>
      <c r="L485" s="2" t="s">
        <v>230</v>
      </c>
      <c r="M485" s="2" t="s">
        <v>231</v>
      </c>
      <c r="N485" s="2" t="str">
        <f t="shared" si="7"/>
        <v>SI</v>
      </c>
      <c r="O485" s="1" t="s">
        <v>25</v>
      </c>
    </row>
    <row r="486" spans="2:15" x14ac:dyDescent="0.2">
      <c r="B486" s="2" t="s">
        <v>20</v>
      </c>
      <c r="C486" s="23">
        <f>COUNTIFS(TodosLosNodos[Código],TodosLosNodos[[#This Row],[Código]],TodosLosNodos[Baja],"")</f>
        <v>1</v>
      </c>
      <c r="E486" s="6"/>
      <c r="H486" s="2">
        <v>2104</v>
      </c>
      <c r="I486" s="2" t="s">
        <v>583</v>
      </c>
      <c r="J486" s="22" t="s">
        <v>459</v>
      </c>
      <c r="K486" s="2" t="str">
        <f>VLOOKUP(TodosLosNodos[[#This Row],[ID Padre]],TodosLosNodos[[Código]:[Nombre]],2,FALSE)</f>
        <v>Dirección General Impositiva</v>
      </c>
      <c r="L486" s="2" t="s">
        <v>230</v>
      </c>
      <c r="M486" s="2" t="s">
        <v>231</v>
      </c>
      <c r="N486" s="2" t="str">
        <f t="shared" si="7"/>
        <v>SI</v>
      </c>
      <c r="O486" s="1" t="s">
        <v>25</v>
      </c>
    </row>
    <row r="487" spans="2:15" x14ac:dyDescent="0.2">
      <c r="B487" s="2" t="s">
        <v>20</v>
      </c>
      <c r="C487" s="23">
        <f>COUNTIFS(TodosLosNodos[Código],TodosLosNodos[[#This Row],[Código]],TodosLosNodos[Baja],"")</f>
        <v>1</v>
      </c>
      <c r="E487" s="6"/>
      <c r="H487" s="2">
        <v>2148</v>
      </c>
      <c r="I487" s="2" t="s">
        <v>584</v>
      </c>
      <c r="J487" s="22" t="s">
        <v>459</v>
      </c>
      <c r="K487" s="2" t="str">
        <f>VLOOKUP(TodosLosNodos[[#This Row],[ID Padre]],TodosLosNodos[[Código]:[Nombre]],2,FALSE)</f>
        <v>Dirección General Impositiva</v>
      </c>
      <c r="L487" s="2" t="s">
        <v>230</v>
      </c>
      <c r="M487" s="2" t="s">
        <v>231</v>
      </c>
      <c r="N487" s="2" t="str">
        <f t="shared" si="7"/>
        <v>SI</v>
      </c>
      <c r="O487" s="1" t="s">
        <v>25</v>
      </c>
    </row>
    <row r="488" spans="2:15" x14ac:dyDescent="0.2">
      <c r="B488" s="2" t="s">
        <v>20</v>
      </c>
      <c r="C488" s="23">
        <f>COUNTIFS(TodosLosNodos[Código],TodosLosNodos[[#This Row],[Código]],TodosLosNodos[Baja],"")</f>
        <v>1</v>
      </c>
      <c r="E488" s="6"/>
      <c r="H488" s="2">
        <v>2082</v>
      </c>
      <c r="I488" s="2" t="s">
        <v>585</v>
      </c>
      <c r="J488" s="22" t="s">
        <v>459</v>
      </c>
      <c r="K488" s="2" t="str">
        <f>VLOOKUP(TodosLosNodos[[#This Row],[ID Padre]],TodosLosNodos[[Código]:[Nombre]],2,FALSE)</f>
        <v>Dirección General Impositiva</v>
      </c>
      <c r="L488" s="2" t="s">
        <v>230</v>
      </c>
      <c r="M488" s="2" t="s">
        <v>231</v>
      </c>
      <c r="N488" s="2" t="str">
        <f t="shared" si="7"/>
        <v>SI</v>
      </c>
      <c r="O488" s="1" t="s">
        <v>25</v>
      </c>
    </row>
    <row r="489" spans="2:15" x14ac:dyDescent="0.2">
      <c r="B489" s="2" t="s">
        <v>20</v>
      </c>
      <c r="C489" s="23">
        <f>COUNTIFS(TodosLosNodos[Código],TodosLosNodos[[#This Row],[Código]],TodosLosNodos[Baja],"")</f>
        <v>1</v>
      </c>
      <c r="E489" s="6"/>
      <c r="H489" s="2">
        <v>2111</v>
      </c>
      <c r="I489" s="2" t="s">
        <v>586</v>
      </c>
      <c r="J489" s="22" t="s">
        <v>459</v>
      </c>
      <c r="K489" s="2" t="str">
        <f>VLOOKUP(TodosLosNodos[[#This Row],[ID Padre]],TodosLosNodos[[Código]:[Nombre]],2,FALSE)</f>
        <v>Dirección General Impositiva</v>
      </c>
      <c r="L489" s="2" t="s">
        <v>230</v>
      </c>
      <c r="M489" s="2" t="s">
        <v>231</v>
      </c>
      <c r="N489" s="2" t="str">
        <f t="shared" si="7"/>
        <v>SI</v>
      </c>
      <c r="O489" s="1" t="s">
        <v>25</v>
      </c>
    </row>
    <row r="490" spans="2:15" x14ac:dyDescent="0.2">
      <c r="B490" s="2" t="s">
        <v>20</v>
      </c>
      <c r="C490" s="23">
        <f>COUNTIFS(TodosLosNodos[Código],TodosLosNodos[[#This Row],[Código]],TodosLosNodos[Baja],"")</f>
        <v>1</v>
      </c>
      <c r="E490" s="6"/>
      <c r="H490" s="2">
        <v>2109</v>
      </c>
      <c r="I490" s="2" t="s">
        <v>587</v>
      </c>
      <c r="J490" s="22" t="s">
        <v>459</v>
      </c>
      <c r="K490" s="2" t="str">
        <f>VLOOKUP(TodosLosNodos[[#This Row],[ID Padre]],TodosLosNodos[[Código]:[Nombre]],2,FALSE)</f>
        <v>Dirección General Impositiva</v>
      </c>
      <c r="L490" s="2" t="s">
        <v>230</v>
      </c>
      <c r="M490" s="2" t="s">
        <v>231</v>
      </c>
      <c r="N490" s="2" t="str">
        <f t="shared" si="7"/>
        <v>SI</v>
      </c>
      <c r="O490" s="1" t="s">
        <v>25</v>
      </c>
    </row>
    <row r="491" spans="2:15" x14ac:dyDescent="0.2">
      <c r="B491" s="2" t="s">
        <v>20</v>
      </c>
      <c r="C491" s="23">
        <f>COUNTIFS(TodosLosNodos[Código],TodosLosNodos[[#This Row],[Código]],TodosLosNodos[Baja],"")</f>
        <v>1</v>
      </c>
      <c r="E491" s="6"/>
      <c r="H491" s="2">
        <v>2081</v>
      </c>
      <c r="I491" s="2" t="s">
        <v>588</v>
      </c>
      <c r="J491" s="22" t="s">
        <v>459</v>
      </c>
      <c r="K491" s="2" t="str">
        <f>VLOOKUP(TodosLosNodos[[#This Row],[ID Padre]],TodosLosNodos[[Código]:[Nombre]],2,FALSE)</f>
        <v>Dirección General Impositiva</v>
      </c>
      <c r="L491" s="2" t="s">
        <v>230</v>
      </c>
      <c r="M491" s="2" t="s">
        <v>231</v>
      </c>
      <c r="N491" s="2" t="str">
        <f t="shared" si="7"/>
        <v>SI</v>
      </c>
      <c r="O491" s="1" t="s">
        <v>25</v>
      </c>
    </row>
    <row r="492" spans="2:15" x14ac:dyDescent="0.2">
      <c r="B492" s="2" t="s">
        <v>20</v>
      </c>
      <c r="C492" s="23">
        <f>COUNTIFS(TodosLosNodos[Código],TodosLosNodos[[#This Row],[Código]],TodosLosNodos[Baja],"")</f>
        <v>1</v>
      </c>
      <c r="E492" s="6"/>
      <c r="H492" s="2">
        <v>2152</v>
      </c>
      <c r="I492" s="2" t="s">
        <v>589</v>
      </c>
      <c r="J492" s="22" t="s">
        <v>459</v>
      </c>
      <c r="K492" s="2" t="str">
        <f>VLOOKUP(TodosLosNodos[[#This Row],[ID Padre]],TodosLosNodos[[Código]:[Nombre]],2,FALSE)</f>
        <v>Dirección General Impositiva</v>
      </c>
      <c r="L492" s="2" t="s">
        <v>230</v>
      </c>
      <c r="M492" s="2" t="s">
        <v>231</v>
      </c>
      <c r="N492" s="2" t="str">
        <f t="shared" si="7"/>
        <v>SI</v>
      </c>
      <c r="O492" s="1" t="s">
        <v>25</v>
      </c>
    </row>
    <row r="493" spans="2:15" x14ac:dyDescent="0.2">
      <c r="B493" s="2" t="s">
        <v>20</v>
      </c>
      <c r="C493" s="23">
        <f>COUNTIFS(TodosLosNodos[Código],TodosLosNodos[[#This Row],[Código]],TodosLosNodos[Baja],"")</f>
        <v>1</v>
      </c>
      <c r="E493" s="6"/>
      <c r="H493" s="2">
        <v>2147</v>
      </c>
      <c r="I493" s="2" t="s">
        <v>590</v>
      </c>
      <c r="J493" s="22" t="s">
        <v>459</v>
      </c>
      <c r="K493" s="2" t="str">
        <f>VLOOKUP(TodosLosNodos[[#This Row],[ID Padre]],TodosLosNodos[[Código]:[Nombre]],2,FALSE)</f>
        <v>Dirección General Impositiva</v>
      </c>
      <c r="L493" s="2" t="s">
        <v>230</v>
      </c>
      <c r="M493" s="2" t="s">
        <v>231</v>
      </c>
      <c r="N493" s="2" t="str">
        <f t="shared" si="7"/>
        <v>SI</v>
      </c>
      <c r="O493" s="1" t="s">
        <v>25</v>
      </c>
    </row>
    <row r="494" spans="2:15" x14ac:dyDescent="0.2">
      <c r="B494" s="2" t="s">
        <v>20</v>
      </c>
      <c r="C494" s="23">
        <f>COUNTIFS(TodosLosNodos[Código],TodosLosNodos[[#This Row],[Código]],TodosLosNodos[Baja],"")</f>
        <v>1</v>
      </c>
      <c r="E494" s="6"/>
      <c r="H494" s="2">
        <v>2150</v>
      </c>
      <c r="I494" s="2" t="s">
        <v>591</v>
      </c>
      <c r="J494" s="22" t="s">
        <v>459</v>
      </c>
      <c r="K494" s="2" t="str">
        <f>VLOOKUP(TodosLosNodos[[#This Row],[ID Padre]],TodosLosNodos[[Código]:[Nombre]],2,FALSE)</f>
        <v>Dirección General Impositiva</v>
      </c>
      <c r="L494" s="2" t="s">
        <v>230</v>
      </c>
      <c r="M494" s="2" t="s">
        <v>231</v>
      </c>
      <c r="N494" s="2" t="str">
        <f t="shared" si="7"/>
        <v>SI</v>
      </c>
      <c r="O494" s="1" t="s">
        <v>25</v>
      </c>
    </row>
    <row r="495" spans="2:15" x14ac:dyDescent="0.2">
      <c r="B495" s="2" t="s">
        <v>20</v>
      </c>
      <c r="C495" s="23">
        <f>COUNTIFS(TodosLosNodos[Código],TodosLosNodos[[#This Row],[Código]],TodosLosNodos[Baja],"")</f>
        <v>1</v>
      </c>
      <c r="E495" s="6"/>
      <c r="H495" s="2">
        <v>2080</v>
      </c>
      <c r="I495" s="2" t="s">
        <v>592</v>
      </c>
      <c r="J495" s="22" t="s">
        <v>459</v>
      </c>
      <c r="K495" s="2" t="str">
        <f>VLOOKUP(TodosLosNodos[[#This Row],[ID Padre]],TodosLosNodos[[Código]:[Nombre]],2,FALSE)</f>
        <v>Dirección General Impositiva</v>
      </c>
      <c r="L495" s="2" t="s">
        <v>230</v>
      </c>
      <c r="M495" s="2" t="s">
        <v>231</v>
      </c>
      <c r="N495" s="2" t="str">
        <f t="shared" si="7"/>
        <v>SI</v>
      </c>
      <c r="O495" s="1" t="s">
        <v>25</v>
      </c>
    </row>
    <row r="496" spans="2:15" x14ac:dyDescent="0.2">
      <c r="B496" s="2" t="s">
        <v>20</v>
      </c>
      <c r="C496" s="23">
        <f>COUNTIFS(TodosLosNodos[Código],TodosLosNodos[[#This Row],[Código]],TodosLosNodos[Baja],"")</f>
        <v>1</v>
      </c>
      <c r="E496" s="6"/>
      <c r="H496" s="2">
        <v>2092</v>
      </c>
      <c r="I496" s="2" t="s">
        <v>593</v>
      </c>
      <c r="J496" s="22" t="s">
        <v>459</v>
      </c>
      <c r="K496" s="2" t="str">
        <f>VLOOKUP(TodosLosNodos[[#This Row],[ID Padre]],TodosLosNodos[[Código]:[Nombre]],2,FALSE)</f>
        <v>Dirección General Impositiva</v>
      </c>
      <c r="L496" s="2" t="s">
        <v>230</v>
      </c>
      <c r="M496" s="2" t="s">
        <v>231</v>
      </c>
      <c r="N496" s="2" t="str">
        <f t="shared" si="7"/>
        <v>SI</v>
      </c>
      <c r="O496" s="1" t="s">
        <v>25</v>
      </c>
    </row>
    <row r="497" spans="2:15" x14ac:dyDescent="0.2">
      <c r="B497" s="2" t="s">
        <v>20</v>
      </c>
      <c r="C497" s="23">
        <f>COUNTIFS(TodosLosNodos[Código],TodosLosNodos[[#This Row],[Código]],TodosLosNodos[Baja],"")</f>
        <v>1</v>
      </c>
      <c r="E497" s="6"/>
      <c r="H497" s="2">
        <v>2090</v>
      </c>
      <c r="I497" s="2" t="s">
        <v>594</v>
      </c>
      <c r="J497" s="22" t="s">
        <v>459</v>
      </c>
      <c r="K497" s="2" t="str">
        <f>VLOOKUP(TodosLosNodos[[#This Row],[ID Padre]],TodosLosNodos[[Código]:[Nombre]],2,FALSE)</f>
        <v>Dirección General Impositiva</v>
      </c>
      <c r="L497" s="2" t="s">
        <v>230</v>
      </c>
      <c r="M497" s="2" t="s">
        <v>231</v>
      </c>
      <c r="N497" s="2" t="str">
        <f t="shared" si="7"/>
        <v>SI</v>
      </c>
      <c r="O497" s="1" t="s">
        <v>25</v>
      </c>
    </row>
    <row r="498" spans="2:15" x14ac:dyDescent="0.2">
      <c r="B498" s="2" t="s">
        <v>20</v>
      </c>
      <c r="C498" s="23">
        <f>COUNTIFS(TodosLosNodos[Código],TodosLosNodos[[#This Row],[Código]],TodosLosNodos[Baja],"")</f>
        <v>1</v>
      </c>
      <c r="E498" s="6"/>
      <c r="H498" s="2">
        <v>2088</v>
      </c>
      <c r="I498" s="2" t="s">
        <v>595</v>
      </c>
      <c r="J498" s="22" t="s">
        <v>459</v>
      </c>
      <c r="K498" s="2" t="str">
        <f>VLOOKUP(TodosLosNodos[[#This Row],[ID Padre]],TodosLosNodos[[Código]:[Nombre]],2,FALSE)</f>
        <v>Dirección General Impositiva</v>
      </c>
      <c r="L498" s="2" t="s">
        <v>230</v>
      </c>
      <c r="M498" s="2" t="s">
        <v>231</v>
      </c>
      <c r="N498" s="2" t="str">
        <f t="shared" si="7"/>
        <v>SI</v>
      </c>
      <c r="O498" s="1" t="s">
        <v>25</v>
      </c>
    </row>
    <row r="499" spans="2:15" x14ac:dyDescent="0.2">
      <c r="B499" s="2" t="s">
        <v>20</v>
      </c>
      <c r="C499" s="23">
        <f>COUNTIFS(TodosLosNodos[Código],TodosLosNodos[[#This Row],[Código]],TodosLosNodos[Baja],"")</f>
        <v>1</v>
      </c>
      <c r="E499" s="6"/>
      <c r="H499" s="2">
        <v>2020</v>
      </c>
      <c r="I499" s="2" t="s">
        <v>596</v>
      </c>
      <c r="J499" s="22" t="s">
        <v>459</v>
      </c>
      <c r="K499" s="2" t="str">
        <f>VLOOKUP(TodosLosNodos[[#This Row],[ID Padre]],TodosLosNodos[[Código]:[Nombre]],2,FALSE)</f>
        <v>Dirección General Impositiva</v>
      </c>
      <c r="L499" s="2" t="s">
        <v>230</v>
      </c>
      <c r="M499" s="2" t="s">
        <v>231</v>
      </c>
      <c r="N499" s="2" t="str">
        <f t="shared" si="7"/>
        <v>SI</v>
      </c>
      <c r="O499" s="1" t="s">
        <v>25</v>
      </c>
    </row>
    <row r="500" spans="2:15" x14ac:dyDescent="0.2">
      <c r="B500" s="2" t="s">
        <v>20</v>
      </c>
      <c r="C500" s="23">
        <f>COUNTIFS(TodosLosNodos[Código],TodosLosNodos[[#This Row],[Código]],TodosLosNodos[Baja],"")</f>
        <v>1</v>
      </c>
      <c r="E500" s="6"/>
      <c r="H500" s="2">
        <v>2151</v>
      </c>
      <c r="I500" s="2" t="s">
        <v>597</v>
      </c>
      <c r="J500" s="22" t="s">
        <v>459</v>
      </c>
      <c r="K500" s="2" t="str">
        <f>VLOOKUP(TodosLosNodos[[#This Row],[ID Padre]],TodosLosNodos[[Código]:[Nombre]],2,FALSE)</f>
        <v>Dirección General Impositiva</v>
      </c>
      <c r="L500" s="2" t="s">
        <v>230</v>
      </c>
      <c r="M500" s="2" t="s">
        <v>231</v>
      </c>
      <c r="N500" s="2" t="str">
        <f t="shared" si="7"/>
        <v>SI</v>
      </c>
      <c r="O500" s="1" t="s">
        <v>25</v>
      </c>
    </row>
    <row r="501" spans="2:15" x14ac:dyDescent="0.2">
      <c r="B501" s="2" t="s">
        <v>20</v>
      </c>
      <c r="C501" s="23">
        <f>COUNTIFS(TodosLosNodos[Código],TodosLosNodos[[#This Row],[Código]],TodosLosNodos[Baja],"")</f>
        <v>1</v>
      </c>
      <c r="E501" s="6"/>
      <c r="H501" s="2">
        <v>2089</v>
      </c>
      <c r="I501" s="2" t="s">
        <v>598</v>
      </c>
      <c r="J501" s="22" t="s">
        <v>459</v>
      </c>
      <c r="K501" s="2" t="str">
        <f>VLOOKUP(TodosLosNodos[[#This Row],[ID Padre]],TodosLosNodos[[Código]:[Nombre]],2,FALSE)</f>
        <v>Dirección General Impositiva</v>
      </c>
      <c r="L501" s="2" t="s">
        <v>230</v>
      </c>
      <c r="M501" s="2" t="s">
        <v>231</v>
      </c>
      <c r="N501" s="2" t="str">
        <f t="shared" si="7"/>
        <v>SI</v>
      </c>
      <c r="O501" s="1" t="s">
        <v>25</v>
      </c>
    </row>
    <row r="502" spans="2:15" x14ac:dyDescent="0.2">
      <c r="B502" s="2" t="s">
        <v>20</v>
      </c>
      <c r="C502" s="23">
        <f>COUNTIFS(TodosLosNodos[Código],TodosLosNodos[[#This Row],[Código]],TodosLosNodos[Baja],"")</f>
        <v>1</v>
      </c>
      <c r="E502" s="6"/>
      <c r="H502" s="2">
        <v>2086</v>
      </c>
      <c r="I502" s="2" t="s">
        <v>599</v>
      </c>
      <c r="J502" s="22" t="s">
        <v>459</v>
      </c>
      <c r="K502" s="2" t="str">
        <f>VLOOKUP(TodosLosNodos[[#This Row],[ID Padre]],TodosLosNodos[[Código]:[Nombre]],2,FALSE)</f>
        <v>Dirección General Impositiva</v>
      </c>
      <c r="L502" s="2" t="s">
        <v>230</v>
      </c>
      <c r="M502" s="2" t="s">
        <v>231</v>
      </c>
      <c r="N502" s="2" t="str">
        <f t="shared" si="7"/>
        <v>SI</v>
      </c>
      <c r="O502" s="1" t="s">
        <v>25</v>
      </c>
    </row>
    <row r="503" spans="2:15" x14ac:dyDescent="0.2">
      <c r="B503" s="2" t="s">
        <v>20</v>
      </c>
      <c r="C503" s="23">
        <f>COUNTIFS(TodosLosNodos[Código],TodosLosNodos[[#This Row],[Código]],TodosLosNodos[Baja],"")</f>
        <v>1</v>
      </c>
      <c r="E503" s="6"/>
      <c r="H503" s="2">
        <v>2091</v>
      </c>
      <c r="I503" s="2" t="s">
        <v>600</v>
      </c>
      <c r="J503" s="22" t="s">
        <v>459</v>
      </c>
      <c r="K503" s="2" t="str">
        <f>VLOOKUP(TodosLosNodos[[#This Row],[ID Padre]],TodosLosNodos[[Código]:[Nombre]],2,FALSE)</f>
        <v>Dirección General Impositiva</v>
      </c>
      <c r="L503" s="2" t="s">
        <v>230</v>
      </c>
      <c r="M503" s="2" t="s">
        <v>231</v>
      </c>
      <c r="N503" s="2" t="str">
        <f t="shared" si="7"/>
        <v>SI</v>
      </c>
      <c r="O503" s="1" t="s">
        <v>25</v>
      </c>
    </row>
    <row r="504" spans="2:15" x14ac:dyDescent="0.2">
      <c r="B504" s="2" t="s">
        <v>20</v>
      </c>
      <c r="C504" s="23">
        <f>COUNTIFS(TodosLosNodos[Código],TodosLosNodos[[#This Row],[Código]],TodosLosNodos[Baja],"")</f>
        <v>1</v>
      </c>
      <c r="E504" s="6"/>
      <c r="H504" s="2">
        <v>2095</v>
      </c>
      <c r="I504" s="2" t="s">
        <v>601</v>
      </c>
      <c r="J504" s="22" t="s">
        <v>459</v>
      </c>
      <c r="K504" s="2" t="str">
        <f>VLOOKUP(TodosLosNodos[[#This Row],[ID Padre]],TodosLosNodos[[Código]:[Nombre]],2,FALSE)</f>
        <v>Dirección General Impositiva</v>
      </c>
      <c r="L504" s="2" t="s">
        <v>230</v>
      </c>
      <c r="M504" s="2" t="s">
        <v>231</v>
      </c>
      <c r="N504" s="2" t="str">
        <f t="shared" si="7"/>
        <v>SI</v>
      </c>
      <c r="O504" s="1" t="s">
        <v>25</v>
      </c>
    </row>
    <row r="505" spans="2:15" x14ac:dyDescent="0.2">
      <c r="B505" s="2" t="s">
        <v>20</v>
      </c>
      <c r="C505" s="23">
        <f>COUNTIFS(TodosLosNodos[Código],TodosLosNodos[[#This Row],[Código]],TodosLosNodos[Baja],"")</f>
        <v>1</v>
      </c>
      <c r="E505" s="6"/>
      <c r="H505" s="2">
        <v>2112</v>
      </c>
      <c r="I505" s="2" t="s">
        <v>602</v>
      </c>
      <c r="J505" s="22" t="s">
        <v>459</v>
      </c>
      <c r="K505" s="2" t="str">
        <f>VLOOKUP(TodosLosNodos[[#This Row],[ID Padre]],TodosLosNodos[[Código]:[Nombre]],2,FALSE)</f>
        <v>Dirección General Impositiva</v>
      </c>
      <c r="L505" s="2" t="s">
        <v>230</v>
      </c>
      <c r="M505" s="2" t="s">
        <v>231</v>
      </c>
      <c r="N505" s="2" t="str">
        <f t="shared" si="7"/>
        <v>SI</v>
      </c>
      <c r="O505" s="1" t="s">
        <v>25</v>
      </c>
    </row>
    <row r="506" spans="2:15" x14ac:dyDescent="0.2">
      <c r="B506" s="2" t="s">
        <v>20</v>
      </c>
      <c r="C506" s="23">
        <f>COUNTIFS(TodosLosNodos[Código],TodosLosNodos[[#This Row],[Código]],TodosLosNodos[Baja],"")</f>
        <v>1</v>
      </c>
      <c r="E506" s="6"/>
      <c r="H506" s="2">
        <v>2085</v>
      </c>
      <c r="I506" s="2" t="s">
        <v>603</v>
      </c>
      <c r="J506" s="22" t="s">
        <v>459</v>
      </c>
      <c r="K506" s="2" t="str">
        <f>VLOOKUP(TodosLosNodos[[#This Row],[ID Padre]],TodosLosNodos[[Código]:[Nombre]],2,FALSE)</f>
        <v>Dirección General Impositiva</v>
      </c>
      <c r="L506" s="2" t="s">
        <v>230</v>
      </c>
      <c r="M506" s="2" t="s">
        <v>231</v>
      </c>
      <c r="N506" s="2" t="str">
        <f t="shared" si="7"/>
        <v>SI</v>
      </c>
      <c r="O506" s="1" t="s">
        <v>25</v>
      </c>
    </row>
    <row r="507" spans="2:15" x14ac:dyDescent="0.2">
      <c r="B507" s="2" t="s">
        <v>20</v>
      </c>
      <c r="C507" s="23">
        <f>COUNTIFS(TodosLosNodos[Código],TodosLosNodos[[#This Row],[Código]],TodosLosNodos[Baja],"")</f>
        <v>1</v>
      </c>
      <c r="E507" s="6"/>
      <c r="H507" s="2">
        <v>2084</v>
      </c>
      <c r="I507" s="2" t="s">
        <v>604</v>
      </c>
      <c r="J507" s="22" t="s">
        <v>459</v>
      </c>
      <c r="K507" s="2" t="str">
        <f>VLOOKUP(TodosLosNodos[[#This Row],[ID Padre]],TodosLosNodos[[Código]:[Nombre]],2,FALSE)</f>
        <v>Dirección General Impositiva</v>
      </c>
      <c r="L507" s="2" t="s">
        <v>230</v>
      </c>
      <c r="M507" s="2" t="s">
        <v>231</v>
      </c>
      <c r="N507" s="2" t="str">
        <f t="shared" si="7"/>
        <v>SI</v>
      </c>
      <c r="O507" s="1" t="s">
        <v>25</v>
      </c>
    </row>
    <row r="508" spans="2:15" x14ac:dyDescent="0.2">
      <c r="B508" s="2" t="s">
        <v>20</v>
      </c>
      <c r="C508" s="23">
        <f>COUNTIFS(TodosLosNodos[Código],TodosLosNodos[[#This Row],[Código]],TodosLosNodos[Baja],"")</f>
        <v>1</v>
      </c>
      <c r="E508" s="6"/>
      <c r="H508" s="2">
        <v>2078</v>
      </c>
      <c r="I508" s="2" t="s">
        <v>605</v>
      </c>
      <c r="J508" s="22" t="s">
        <v>459</v>
      </c>
      <c r="K508" s="2" t="str">
        <f>VLOOKUP(TodosLosNodos[[#This Row],[ID Padre]],TodosLosNodos[[Código]:[Nombre]],2,FALSE)</f>
        <v>Dirección General Impositiva</v>
      </c>
      <c r="L508" s="2" t="s">
        <v>230</v>
      </c>
      <c r="M508" s="2" t="s">
        <v>231</v>
      </c>
      <c r="N508" s="2" t="str">
        <f t="shared" si="7"/>
        <v>SI</v>
      </c>
      <c r="O508" s="1" t="s">
        <v>25</v>
      </c>
    </row>
    <row r="509" spans="2:15" x14ac:dyDescent="0.2">
      <c r="B509" s="2" t="s">
        <v>20</v>
      </c>
      <c r="C509" s="23">
        <f>COUNTIFS(TodosLosNodos[Código],TodosLosNodos[[#This Row],[Código]],TodosLosNodos[Baja],"")</f>
        <v>1</v>
      </c>
      <c r="E509" s="6"/>
      <c r="H509" s="2">
        <v>2116</v>
      </c>
      <c r="I509" s="2" t="s">
        <v>606</v>
      </c>
      <c r="J509" s="22" t="s">
        <v>459</v>
      </c>
      <c r="K509" s="2" t="str">
        <f>VLOOKUP(TodosLosNodos[[#This Row],[ID Padre]],TodosLosNodos[[Código]:[Nombre]],2,FALSE)</f>
        <v>Dirección General Impositiva</v>
      </c>
      <c r="L509" s="2" t="s">
        <v>230</v>
      </c>
      <c r="M509" s="2" t="s">
        <v>231</v>
      </c>
      <c r="N509" s="2" t="str">
        <f t="shared" si="7"/>
        <v>SI</v>
      </c>
      <c r="O509" s="1" t="s">
        <v>25</v>
      </c>
    </row>
    <row r="510" spans="2:15" x14ac:dyDescent="0.2">
      <c r="B510" s="2" t="s">
        <v>20</v>
      </c>
      <c r="C510" s="23">
        <f>COUNTIFS(TodosLosNodos[Código],TodosLosNodos[[#This Row],[Código]],TodosLosNodos[Baja],"")</f>
        <v>1</v>
      </c>
      <c r="E510" s="6"/>
      <c r="H510" s="2">
        <v>2107</v>
      </c>
      <c r="I510" s="2" t="s">
        <v>607</v>
      </c>
      <c r="J510" s="22" t="s">
        <v>459</v>
      </c>
      <c r="K510" s="2" t="str">
        <f>VLOOKUP(TodosLosNodos[[#This Row],[ID Padre]],TodosLosNodos[[Código]:[Nombre]],2,FALSE)</f>
        <v>Dirección General Impositiva</v>
      </c>
      <c r="L510" s="2" t="s">
        <v>230</v>
      </c>
      <c r="M510" s="2" t="s">
        <v>231</v>
      </c>
      <c r="N510" s="2" t="str">
        <f t="shared" si="7"/>
        <v>SI</v>
      </c>
      <c r="O510" s="1" t="s">
        <v>25</v>
      </c>
    </row>
    <row r="511" spans="2:15" x14ac:dyDescent="0.2">
      <c r="B511" s="2" t="s">
        <v>20</v>
      </c>
      <c r="C511" s="23">
        <f>COUNTIFS(TodosLosNodos[Código],TodosLosNodos[[#This Row],[Código]],TodosLosNodos[Baja],"")</f>
        <v>1</v>
      </c>
      <c r="E511" s="6"/>
      <c r="H511" s="2">
        <v>2113</v>
      </c>
      <c r="I511" s="2" t="s">
        <v>608</v>
      </c>
      <c r="J511" s="22" t="s">
        <v>459</v>
      </c>
      <c r="K511" s="2" t="str">
        <f>VLOOKUP(TodosLosNodos[[#This Row],[ID Padre]],TodosLosNodos[[Código]:[Nombre]],2,FALSE)</f>
        <v>Dirección General Impositiva</v>
      </c>
      <c r="L511" s="2" t="s">
        <v>230</v>
      </c>
      <c r="M511" s="2" t="s">
        <v>231</v>
      </c>
      <c r="N511" s="2" t="str">
        <f t="shared" si="7"/>
        <v>SI</v>
      </c>
      <c r="O511" s="1" t="s">
        <v>25</v>
      </c>
    </row>
    <row r="512" spans="2:15" x14ac:dyDescent="0.2">
      <c r="B512" s="2" t="s">
        <v>20</v>
      </c>
      <c r="C512" s="23">
        <f>COUNTIFS(TodosLosNodos[Código],TodosLosNodos[[#This Row],[Código]],TodosLosNodos[Baja],"")</f>
        <v>1</v>
      </c>
      <c r="E512" s="6"/>
      <c r="H512" s="2">
        <v>2106</v>
      </c>
      <c r="I512" s="2" t="s">
        <v>609</v>
      </c>
      <c r="J512" s="22" t="s">
        <v>459</v>
      </c>
      <c r="K512" s="2" t="str">
        <f>VLOOKUP(TodosLosNodos[[#This Row],[ID Padre]],TodosLosNodos[[Código]:[Nombre]],2,FALSE)</f>
        <v>Dirección General Impositiva</v>
      </c>
      <c r="L512" s="2" t="s">
        <v>230</v>
      </c>
      <c r="M512" s="2" t="s">
        <v>231</v>
      </c>
      <c r="N512" s="2" t="str">
        <f t="shared" si="7"/>
        <v>SI</v>
      </c>
      <c r="O512" s="1" t="s">
        <v>25</v>
      </c>
    </row>
    <row r="513" spans="2:15" x14ac:dyDescent="0.2">
      <c r="B513" s="2" t="s">
        <v>20</v>
      </c>
      <c r="C513" s="23">
        <f>COUNTIFS(TodosLosNodos[Código],TodosLosNodos[[#This Row],[Código]],TodosLosNodos[Baja],"")</f>
        <v>1</v>
      </c>
      <c r="E513" s="6"/>
      <c r="H513" s="2">
        <v>2093</v>
      </c>
      <c r="I513" s="2" t="s">
        <v>610</v>
      </c>
      <c r="J513" s="22" t="s">
        <v>459</v>
      </c>
      <c r="K513" s="2" t="str">
        <f>VLOOKUP(TodosLosNodos[[#This Row],[ID Padre]],TodosLosNodos[[Código]:[Nombre]],2,FALSE)</f>
        <v>Dirección General Impositiva</v>
      </c>
      <c r="L513" s="2" t="s">
        <v>230</v>
      </c>
      <c r="M513" s="2" t="s">
        <v>231</v>
      </c>
      <c r="N513" s="2" t="str">
        <f t="shared" si="7"/>
        <v>SI</v>
      </c>
      <c r="O513" s="1" t="s">
        <v>25</v>
      </c>
    </row>
    <row r="514" spans="2:15" x14ac:dyDescent="0.2">
      <c r="B514" s="2" t="s">
        <v>20</v>
      </c>
      <c r="C514" s="23">
        <f>COUNTIFS(TodosLosNodos[Código],TodosLosNodos[[#This Row],[Código]],TodosLosNodos[Baja],"")</f>
        <v>1</v>
      </c>
      <c r="E514" s="6"/>
      <c r="H514" s="2">
        <v>2115</v>
      </c>
      <c r="I514" s="2" t="s">
        <v>611</v>
      </c>
      <c r="J514" s="22" t="s">
        <v>459</v>
      </c>
      <c r="K514" s="2" t="str">
        <f>VLOOKUP(TodosLosNodos[[#This Row],[ID Padre]],TodosLosNodos[[Código]:[Nombre]],2,FALSE)</f>
        <v>Dirección General Impositiva</v>
      </c>
      <c r="L514" s="2" t="s">
        <v>230</v>
      </c>
      <c r="M514" s="2" t="s">
        <v>231</v>
      </c>
      <c r="N514" s="2" t="str">
        <f t="shared" ref="N514:N577" si="8">IF(ISERR(FIND(".",H514,1)),"SI","NO")</f>
        <v>SI</v>
      </c>
      <c r="O514" s="1" t="s">
        <v>25</v>
      </c>
    </row>
    <row r="515" spans="2:15" x14ac:dyDescent="0.2">
      <c r="B515" s="2" t="s">
        <v>20</v>
      </c>
      <c r="C515" s="23">
        <f>COUNTIFS(TodosLosNodos[Código],TodosLosNodos[[#This Row],[Código]],TodosLosNodos[Baja],"")</f>
        <v>1</v>
      </c>
      <c r="E515" s="6"/>
      <c r="H515" s="2">
        <v>2096</v>
      </c>
      <c r="I515" s="2" t="s">
        <v>612</v>
      </c>
      <c r="J515" s="22" t="s">
        <v>459</v>
      </c>
      <c r="K515" s="2" t="str">
        <f>VLOOKUP(TodosLosNodos[[#This Row],[ID Padre]],TodosLosNodos[[Código]:[Nombre]],2,FALSE)</f>
        <v>Dirección General Impositiva</v>
      </c>
      <c r="L515" s="2" t="s">
        <v>230</v>
      </c>
      <c r="M515" s="2" t="s">
        <v>231</v>
      </c>
      <c r="N515" s="2" t="str">
        <f t="shared" si="8"/>
        <v>SI</v>
      </c>
      <c r="O515" s="1" t="s">
        <v>25</v>
      </c>
    </row>
    <row r="516" spans="2:15" x14ac:dyDescent="0.2">
      <c r="B516" s="2" t="s">
        <v>20</v>
      </c>
      <c r="C516" s="23">
        <f>COUNTIFS(TodosLosNodos[Código],TodosLosNodos[[#This Row],[Código]],TodosLosNodos[Baja],"")</f>
        <v>1</v>
      </c>
      <c r="E516" s="6"/>
      <c r="H516" s="2">
        <v>2105</v>
      </c>
      <c r="I516" s="2" t="s">
        <v>613</v>
      </c>
      <c r="J516" s="22" t="s">
        <v>459</v>
      </c>
      <c r="K516" s="2" t="str">
        <f>VLOOKUP(TodosLosNodos[[#This Row],[ID Padre]],TodosLosNodos[[Código]:[Nombre]],2,FALSE)</f>
        <v>Dirección General Impositiva</v>
      </c>
      <c r="L516" s="2" t="s">
        <v>230</v>
      </c>
      <c r="M516" s="2" t="s">
        <v>231</v>
      </c>
      <c r="N516" s="2" t="str">
        <f t="shared" si="8"/>
        <v>SI</v>
      </c>
      <c r="O516" s="1" t="s">
        <v>25</v>
      </c>
    </row>
    <row r="517" spans="2:15" x14ac:dyDescent="0.2">
      <c r="B517" s="2" t="s">
        <v>20</v>
      </c>
      <c r="C517" s="23">
        <f>COUNTIFS(TodosLosNodos[Código],TodosLosNodos[[#This Row],[Código]],TodosLosNodos[Baja],"")</f>
        <v>1</v>
      </c>
      <c r="E517" s="6"/>
      <c r="H517" s="2">
        <v>2108</v>
      </c>
      <c r="I517" s="2" t="s">
        <v>614</v>
      </c>
      <c r="J517" s="22" t="s">
        <v>459</v>
      </c>
      <c r="K517" s="2" t="str">
        <f>VLOOKUP(TodosLosNodos[[#This Row],[ID Padre]],TodosLosNodos[[Código]:[Nombre]],2,FALSE)</f>
        <v>Dirección General Impositiva</v>
      </c>
      <c r="L517" s="2" t="s">
        <v>230</v>
      </c>
      <c r="M517" s="2" t="s">
        <v>231</v>
      </c>
      <c r="N517" s="2" t="str">
        <f t="shared" si="8"/>
        <v>SI</v>
      </c>
      <c r="O517" s="1" t="s">
        <v>25</v>
      </c>
    </row>
    <row r="518" spans="2:15" x14ac:dyDescent="0.2">
      <c r="B518" s="2" t="s">
        <v>20</v>
      </c>
      <c r="C518" s="23">
        <f>COUNTIFS(TodosLosNodos[Código],TodosLosNodos[[#This Row],[Código]],TodosLosNodos[Baja],"")</f>
        <v>1</v>
      </c>
      <c r="E518" s="6"/>
      <c r="H518" s="2">
        <v>5302</v>
      </c>
      <c r="I518" s="2" t="s">
        <v>615</v>
      </c>
      <c r="J518" s="22" t="s">
        <v>459</v>
      </c>
      <c r="K518" s="2" t="str">
        <f>VLOOKUP(TodosLosNodos[[#This Row],[ID Padre]],TodosLosNodos[[Código]:[Nombre]],2,FALSE)</f>
        <v>Dirección General Impositiva</v>
      </c>
      <c r="L518" s="2" t="s">
        <v>230</v>
      </c>
      <c r="M518" s="2" t="s">
        <v>231</v>
      </c>
      <c r="N518" s="2" t="str">
        <f t="shared" si="8"/>
        <v>SI</v>
      </c>
      <c r="O518" s="1" t="s">
        <v>25</v>
      </c>
    </row>
    <row r="519" spans="2:15" x14ac:dyDescent="0.2">
      <c r="B519" s="2" t="s">
        <v>20</v>
      </c>
      <c r="C519" s="23">
        <f>COUNTIFS(TodosLosNodos[Código],TodosLosNodos[[#This Row],[Código]],TodosLosNodos[Baja],"")</f>
        <v>1</v>
      </c>
      <c r="E519" s="6"/>
      <c r="H519" s="2">
        <v>2097</v>
      </c>
      <c r="I519" s="2" t="s">
        <v>616</v>
      </c>
      <c r="J519" s="22" t="s">
        <v>459</v>
      </c>
      <c r="K519" s="2" t="str">
        <f>VLOOKUP(TodosLosNodos[[#This Row],[ID Padre]],TodosLosNodos[[Código]:[Nombre]],2,FALSE)</f>
        <v>Dirección General Impositiva</v>
      </c>
      <c r="L519" s="2" t="s">
        <v>230</v>
      </c>
      <c r="M519" s="2" t="s">
        <v>231</v>
      </c>
      <c r="N519" s="2" t="str">
        <f t="shared" si="8"/>
        <v>SI</v>
      </c>
      <c r="O519" s="1" t="s">
        <v>25</v>
      </c>
    </row>
    <row r="520" spans="2:15" x14ac:dyDescent="0.2">
      <c r="B520" s="2" t="s">
        <v>20</v>
      </c>
      <c r="C520" s="23">
        <f>COUNTIFS(TodosLosNodos[Código],TodosLosNodos[[#This Row],[Código]],TodosLosNodos[Baja],"")</f>
        <v>1</v>
      </c>
      <c r="E520" s="6"/>
      <c r="H520" s="2">
        <v>2110</v>
      </c>
      <c r="I520" s="2" t="s">
        <v>617</v>
      </c>
      <c r="J520" s="22" t="s">
        <v>459</v>
      </c>
      <c r="K520" s="2" t="str">
        <f>VLOOKUP(TodosLosNodos[[#This Row],[ID Padre]],TodosLosNodos[[Código]:[Nombre]],2,FALSE)</f>
        <v>Dirección General Impositiva</v>
      </c>
      <c r="L520" s="2" t="s">
        <v>230</v>
      </c>
      <c r="M520" s="2" t="s">
        <v>231</v>
      </c>
      <c r="N520" s="2" t="str">
        <f t="shared" si="8"/>
        <v>SI</v>
      </c>
      <c r="O520" s="1" t="s">
        <v>25</v>
      </c>
    </row>
    <row r="521" spans="2:15" x14ac:dyDescent="0.2">
      <c r="B521" s="2" t="s">
        <v>20</v>
      </c>
      <c r="C521" s="23">
        <f>COUNTIFS(TodosLosNodos[Código],TodosLosNodos[[#This Row],[Código]],TodosLosNodos[Baja],"")</f>
        <v>1</v>
      </c>
      <c r="E521" s="6"/>
      <c r="H521" s="2">
        <v>2099</v>
      </c>
      <c r="I521" s="2" t="s">
        <v>618</v>
      </c>
      <c r="J521" s="22" t="s">
        <v>459</v>
      </c>
      <c r="K521" s="2" t="str">
        <f>VLOOKUP(TodosLosNodos[[#This Row],[ID Padre]],TodosLosNodos[[Código]:[Nombre]],2,FALSE)</f>
        <v>Dirección General Impositiva</v>
      </c>
      <c r="L521" s="2" t="s">
        <v>230</v>
      </c>
      <c r="M521" s="2" t="s">
        <v>231</v>
      </c>
      <c r="N521" s="2" t="str">
        <f t="shared" si="8"/>
        <v>SI</v>
      </c>
      <c r="O521" s="1" t="s">
        <v>25</v>
      </c>
    </row>
    <row r="522" spans="2:15" x14ac:dyDescent="0.2">
      <c r="B522" s="2" t="s">
        <v>20</v>
      </c>
      <c r="C522" s="23">
        <f>COUNTIFS(TodosLosNodos[Código],TodosLosNodos[[#This Row],[Código]],TodosLosNodos[Baja],"")</f>
        <v>1</v>
      </c>
      <c r="E522" s="6"/>
      <c r="H522" s="2">
        <v>2149</v>
      </c>
      <c r="I522" s="2" t="s">
        <v>619</v>
      </c>
      <c r="J522" s="22" t="s">
        <v>459</v>
      </c>
      <c r="K522" s="2" t="str">
        <f>VLOOKUP(TodosLosNodos[[#This Row],[ID Padre]],TodosLosNodos[[Código]:[Nombre]],2,FALSE)</f>
        <v>Dirección General Impositiva</v>
      </c>
      <c r="L522" s="2" t="s">
        <v>230</v>
      </c>
      <c r="M522" s="2" t="s">
        <v>231</v>
      </c>
      <c r="N522" s="2" t="str">
        <f t="shared" si="8"/>
        <v>SI</v>
      </c>
      <c r="O522" s="1" t="s">
        <v>25</v>
      </c>
    </row>
    <row r="523" spans="2:15" x14ac:dyDescent="0.2">
      <c r="B523" s="2" t="s">
        <v>20</v>
      </c>
      <c r="C523" s="23">
        <f>COUNTIFS(TodosLosNodos[Código],TodosLosNodos[[#This Row],[Código]],TodosLosNodos[Baja],"")</f>
        <v>1</v>
      </c>
      <c r="E523" s="6"/>
      <c r="H523" s="2">
        <v>5301</v>
      </c>
      <c r="I523" s="2" t="s">
        <v>620</v>
      </c>
      <c r="J523" s="22" t="s">
        <v>459</v>
      </c>
      <c r="K523" s="2" t="str">
        <f>VLOOKUP(TodosLosNodos[[#This Row],[ID Padre]],TodosLosNodos[[Código]:[Nombre]],2,FALSE)</f>
        <v>Dirección General Impositiva</v>
      </c>
      <c r="L523" s="2" t="s">
        <v>230</v>
      </c>
      <c r="M523" s="2" t="s">
        <v>231</v>
      </c>
      <c r="N523" s="2" t="str">
        <f t="shared" si="8"/>
        <v>SI</v>
      </c>
      <c r="O523" s="1" t="s">
        <v>25</v>
      </c>
    </row>
    <row r="524" spans="2:15" x14ac:dyDescent="0.2">
      <c r="B524" s="2" t="s">
        <v>20</v>
      </c>
      <c r="C524" s="23">
        <f>COUNTIFS(TodosLosNodos[Código],TodosLosNodos[[#This Row],[Código]],TodosLosNodos[Baja],"")</f>
        <v>1</v>
      </c>
      <c r="E524" s="6"/>
      <c r="H524" s="2">
        <v>5299</v>
      </c>
      <c r="I524" s="2" t="s">
        <v>621</v>
      </c>
      <c r="J524" s="22" t="s">
        <v>459</v>
      </c>
      <c r="K524" s="2" t="str">
        <f>VLOOKUP(TodosLosNodos[[#This Row],[ID Padre]],TodosLosNodos[[Código]:[Nombre]],2,FALSE)</f>
        <v>Dirección General Impositiva</v>
      </c>
      <c r="L524" s="2" t="s">
        <v>230</v>
      </c>
      <c r="M524" s="2" t="s">
        <v>231</v>
      </c>
      <c r="N524" s="2" t="str">
        <f t="shared" si="8"/>
        <v>SI</v>
      </c>
      <c r="O524" s="1" t="s">
        <v>25</v>
      </c>
    </row>
    <row r="525" spans="2:15" x14ac:dyDescent="0.2">
      <c r="B525" s="2" t="s">
        <v>20</v>
      </c>
      <c r="C525" s="23">
        <f>COUNTIFS(TodosLosNodos[Código],TodosLosNodos[[#This Row],[Código]],TodosLosNodos[Baja],"")</f>
        <v>1</v>
      </c>
      <c r="E525" s="6"/>
      <c r="H525" s="2">
        <v>4710</v>
      </c>
      <c r="I525" s="2" t="s">
        <v>622</v>
      </c>
      <c r="J525" s="22" t="s">
        <v>459</v>
      </c>
      <c r="K525" s="2" t="str">
        <f>VLOOKUP(TodosLosNodos[[#This Row],[ID Padre]],TodosLosNodos[[Código]:[Nombre]],2,FALSE)</f>
        <v>Dirección General Impositiva</v>
      </c>
      <c r="L525" s="2" t="s">
        <v>230</v>
      </c>
      <c r="M525" s="2" t="s">
        <v>231</v>
      </c>
      <c r="N525" s="2" t="str">
        <f t="shared" si="8"/>
        <v>SI</v>
      </c>
      <c r="O525" s="1" t="s">
        <v>25</v>
      </c>
    </row>
    <row r="526" spans="2:15" x14ac:dyDescent="0.2">
      <c r="B526" s="2" t="s">
        <v>20</v>
      </c>
      <c r="C526" s="23">
        <f>COUNTIFS(TodosLosNodos[Código],TodosLosNodos[[#This Row],[Código]],TodosLosNodos[Baja],"")</f>
        <v>1</v>
      </c>
      <c r="E526" s="6"/>
      <c r="H526" s="2">
        <v>2047</v>
      </c>
      <c r="I526" s="2" t="s">
        <v>623</v>
      </c>
      <c r="J526" s="22" t="s">
        <v>459</v>
      </c>
      <c r="K526" s="2" t="str">
        <f>VLOOKUP(TodosLosNodos[[#This Row],[ID Padre]],TodosLosNodos[[Código]:[Nombre]],2,FALSE)</f>
        <v>Dirección General Impositiva</v>
      </c>
      <c r="L526" s="2" t="s">
        <v>230</v>
      </c>
      <c r="M526" s="2" t="s">
        <v>231</v>
      </c>
      <c r="N526" s="2" t="str">
        <f t="shared" si="8"/>
        <v>SI</v>
      </c>
      <c r="O526" s="1" t="s">
        <v>25</v>
      </c>
    </row>
    <row r="527" spans="2:15" x14ac:dyDescent="0.2">
      <c r="B527" s="2" t="s">
        <v>20</v>
      </c>
      <c r="C527" s="23">
        <f>COUNTIFS(TodosLosNodos[Código],TodosLosNodos[[#This Row],[Código]],TodosLosNodos[Baja],"")</f>
        <v>1</v>
      </c>
      <c r="E527" s="6"/>
      <c r="H527" s="2">
        <v>2044</v>
      </c>
      <c r="I527" s="2" t="s">
        <v>624</v>
      </c>
      <c r="J527" s="22" t="s">
        <v>459</v>
      </c>
      <c r="K527" s="2" t="str">
        <f>VLOOKUP(TodosLosNodos[[#This Row],[ID Padre]],TodosLosNodos[[Código]:[Nombre]],2,FALSE)</f>
        <v>Dirección General Impositiva</v>
      </c>
      <c r="L527" s="2" t="s">
        <v>230</v>
      </c>
      <c r="M527" s="2" t="s">
        <v>231</v>
      </c>
      <c r="N527" s="2" t="str">
        <f t="shared" si="8"/>
        <v>SI</v>
      </c>
      <c r="O527" s="1" t="s">
        <v>25</v>
      </c>
    </row>
    <row r="528" spans="2:15" x14ac:dyDescent="0.2">
      <c r="B528" s="2" t="s">
        <v>20</v>
      </c>
      <c r="C528" s="23">
        <f>COUNTIFS(TodosLosNodos[Código],TodosLosNodos[[#This Row],[Código]],TodosLosNodos[Baja],"")</f>
        <v>1</v>
      </c>
      <c r="E528" s="6"/>
      <c r="H528" s="2">
        <v>2057</v>
      </c>
      <c r="I528" s="2" t="s">
        <v>625</v>
      </c>
      <c r="J528" s="22" t="s">
        <v>459</v>
      </c>
      <c r="K528" s="2" t="str">
        <f>VLOOKUP(TodosLosNodos[[#This Row],[ID Padre]],TodosLosNodos[[Código]:[Nombre]],2,FALSE)</f>
        <v>Dirección General Impositiva</v>
      </c>
      <c r="L528" s="2" t="s">
        <v>230</v>
      </c>
      <c r="M528" s="2" t="s">
        <v>231</v>
      </c>
      <c r="N528" s="2" t="str">
        <f t="shared" si="8"/>
        <v>SI</v>
      </c>
      <c r="O528" s="1" t="s">
        <v>25</v>
      </c>
    </row>
    <row r="529" spans="2:15" x14ac:dyDescent="0.2">
      <c r="B529" s="2" t="s">
        <v>20</v>
      </c>
      <c r="C529" s="23">
        <f>COUNTIFS(TodosLosNodos[Código],TodosLosNodos[[#This Row],[Código]],TodosLosNodos[Baja],"")</f>
        <v>1</v>
      </c>
      <c r="E529" s="6"/>
      <c r="H529" s="2">
        <v>2060</v>
      </c>
      <c r="I529" s="2" t="s">
        <v>626</v>
      </c>
      <c r="J529" s="22" t="s">
        <v>459</v>
      </c>
      <c r="K529" s="2" t="str">
        <f>VLOOKUP(TodosLosNodos[[#This Row],[ID Padre]],TodosLosNodos[[Código]:[Nombre]],2,FALSE)</f>
        <v>Dirección General Impositiva</v>
      </c>
      <c r="L529" s="2" t="s">
        <v>230</v>
      </c>
      <c r="M529" s="2" t="s">
        <v>231</v>
      </c>
      <c r="N529" s="2" t="str">
        <f t="shared" si="8"/>
        <v>SI</v>
      </c>
      <c r="O529" s="1" t="s">
        <v>25</v>
      </c>
    </row>
    <row r="530" spans="2:15" x14ac:dyDescent="0.2">
      <c r="B530" s="2" t="s">
        <v>20</v>
      </c>
      <c r="C530" s="23">
        <f>COUNTIFS(TodosLosNodos[Código],TodosLosNodos[[#This Row],[Código]],TodosLosNodos[Baja],"")</f>
        <v>1</v>
      </c>
      <c r="E530" s="6"/>
      <c r="H530" s="2">
        <v>2045</v>
      </c>
      <c r="I530" s="2" t="s">
        <v>627</v>
      </c>
      <c r="J530" s="22" t="s">
        <v>459</v>
      </c>
      <c r="K530" s="2" t="str">
        <f>VLOOKUP(TodosLosNodos[[#This Row],[ID Padre]],TodosLosNodos[[Código]:[Nombre]],2,FALSE)</f>
        <v>Dirección General Impositiva</v>
      </c>
      <c r="L530" s="2" t="s">
        <v>230</v>
      </c>
      <c r="M530" s="2" t="s">
        <v>231</v>
      </c>
      <c r="N530" s="2" t="str">
        <f t="shared" si="8"/>
        <v>SI</v>
      </c>
      <c r="O530" s="1" t="s">
        <v>25</v>
      </c>
    </row>
    <row r="531" spans="2:15" x14ac:dyDescent="0.2">
      <c r="B531" s="2" t="s">
        <v>20</v>
      </c>
      <c r="C531" s="23">
        <f>COUNTIFS(TodosLosNodos[Código],TodosLosNodos[[#This Row],[Código]],TodosLosNodos[Baja],"")</f>
        <v>1</v>
      </c>
      <c r="E531" s="6"/>
      <c r="H531" s="2">
        <v>2046</v>
      </c>
      <c r="I531" s="2" t="s">
        <v>628</v>
      </c>
      <c r="J531" s="22" t="s">
        <v>459</v>
      </c>
      <c r="K531" s="2" t="str">
        <f>VLOOKUP(TodosLosNodos[[#This Row],[ID Padre]],TodosLosNodos[[Código]:[Nombre]],2,FALSE)</f>
        <v>Dirección General Impositiva</v>
      </c>
      <c r="L531" s="2" t="s">
        <v>230</v>
      </c>
      <c r="M531" s="2" t="s">
        <v>231</v>
      </c>
      <c r="N531" s="2" t="str">
        <f t="shared" si="8"/>
        <v>SI</v>
      </c>
      <c r="O531" s="1" t="s">
        <v>25</v>
      </c>
    </row>
    <row r="532" spans="2:15" x14ac:dyDescent="0.2">
      <c r="B532" s="2" t="s">
        <v>20</v>
      </c>
      <c r="C532" s="23">
        <f>COUNTIFS(TodosLosNodos[Código],TodosLosNodos[[#This Row],[Código]],TodosLosNodos[Baja],"")</f>
        <v>1</v>
      </c>
      <c r="E532" s="6"/>
      <c r="H532" s="2">
        <v>2068</v>
      </c>
      <c r="I532" s="2" t="s">
        <v>629</v>
      </c>
      <c r="J532" s="22" t="s">
        <v>459</v>
      </c>
      <c r="K532" s="2" t="str">
        <f>VLOOKUP(TodosLosNodos[[#This Row],[ID Padre]],TodosLosNodos[[Código]:[Nombre]],2,FALSE)</f>
        <v>Dirección General Impositiva</v>
      </c>
      <c r="L532" s="2" t="s">
        <v>230</v>
      </c>
      <c r="M532" s="2" t="s">
        <v>231</v>
      </c>
      <c r="N532" s="2" t="str">
        <f t="shared" si="8"/>
        <v>SI</v>
      </c>
      <c r="O532" s="1" t="s">
        <v>25</v>
      </c>
    </row>
    <row r="533" spans="2:15" x14ac:dyDescent="0.2">
      <c r="B533" s="2" t="s">
        <v>20</v>
      </c>
      <c r="C533" s="23">
        <f>COUNTIFS(TodosLosNodos[Código],TodosLosNodos[[#This Row],[Código]],TodosLosNodos[Baja],"")</f>
        <v>1</v>
      </c>
      <c r="E533" s="6"/>
      <c r="H533" s="2">
        <v>2051</v>
      </c>
      <c r="I533" s="2" t="s">
        <v>630</v>
      </c>
      <c r="J533" s="22" t="s">
        <v>459</v>
      </c>
      <c r="K533" s="2" t="str">
        <f>VLOOKUP(TodosLosNodos[[#This Row],[ID Padre]],TodosLosNodos[[Código]:[Nombre]],2,FALSE)</f>
        <v>Dirección General Impositiva</v>
      </c>
      <c r="L533" s="2" t="s">
        <v>230</v>
      </c>
      <c r="M533" s="2" t="s">
        <v>231</v>
      </c>
      <c r="N533" s="2" t="str">
        <f t="shared" si="8"/>
        <v>SI</v>
      </c>
      <c r="O533" s="1" t="s">
        <v>25</v>
      </c>
    </row>
    <row r="534" spans="2:15" x14ac:dyDescent="0.2">
      <c r="B534" s="2" t="s">
        <v>20</v>
      </c>
      <c r="C534" s="23">
        <f>COUNTIFS(TodosLosNodos[Código],TodosLosNodos[[#This Row],[Código]],TodosLosNodos[Baja],"")</f>
        <v>1</v>
      </c>
      <c r="E534" s="6"/>
      <c r="H534" s="2">
        <v>5296</v>
      </c>
      <c r="I534" s="2" t="s">
        <v>631</v>
      </c>
      <c r="J534" s="22" t="s">
        <v>459</v>
      </c>
      <c r="K534" s="2" t="str">
        <f>VLOOKUP(TodosLosNodos[[#This Row],[ID Padre]],TodosLosNodos[[Código]:[Nombre]],2,FALSE)</f>
        <v>Dirección General Impositiva</v>
      </c>
      <c r="L534" s="2" t="s">
        <v>230</v>
      </c>
      <c r="M534" s="2" t="s">
        <v>231</v>
      </c>
      <c r="N534" s="2" t="str">
        <f t="shared" si="8"/>
        <v>SI</v>
      </c>
      <c r="O534" s="1" t="s">
        <v>25</v>
      </c>
    </row>
    <row r="535" spans="2:15" x14ac:dyDescent="0.2">
      <c r="B535" s="2" t="s">
        <v>20</v>
      </c>
      <c r="C535" s="23">
        <f>COUNTIFS(TodosLosNodos[Código],TodosLosNodos[[#This Row],[Código]],TodosLosNodos[Baja],"")</f>
        <v>1</v>
      </c>
      <c r="E535" s="6"/>
      <c r="H535" s="2">
        <v>2069</v>
      </c>
      <c r="I535" s="2" t="s">
        <v>632</v>
      </c>
      <c r="J535" s="22" t="s">
        <v>459</v>
      </c>
      <c r="K535" s="2" t="str">
        <f>VLOOKUP(TodosLosNodos[[#This Row],[ID Padre]],TodosLosNodos[[Código]:[Nombre]],2,FALSE)</f>
        <v>Dirección General Impositiva</v>
      </c>
      <c r="L535" s="2" t="s">
        <v>230</v>
      </c>
      <c r="M535" s="2" t="s">
        <v>231</v>
      </c>
      <c r="N535" s="2" t="str">
        <f t="shared" si="8"/>
        <v>SI</v>
      </c>
      <c r="O535" s="1" t="s">
        <v>25</v>
      </c>
    </row>
    <row r="536" spans="2:15" x14ac:dyDescent="0.2">
      <c r="B536" s="2" t="s">
        <v>20</v>
      </c>
      <c r="C536" s="23">
        <f>COUNTIFS(TodosLosNodos[Código],TodosLosNodos[[#This Row],[Código]],TodosLosNodos[Baja],"")</f>
        <v>1</v>
      </c>
      <c r="E536" s="6"/>
      <c r="H536" s="2">
        <v>1963</v>
      </c>
      <c r="I536" s="2" t="s">
        <v>633</v>
      </c>
      <c r="J536" s="22" t="s">
        <v>459</v>
      </c>
      <c r="K536" s="2" t="str">
        <f>VLOOKUP(TodosLosNodos[[#This Row],[ID Padre]],TodosLosNodos[[Código]:[Nombre]],2,FALSE)</f>
        <v>Dirección General Impositiva</v>
      </c>
      <c r="L536" s="2" t="s">
        <v>230</v>
      </c>
      <c r="M536" s="2" t="s">
        <v>231</v>
      </c>
      <c r="N536" s="2" t="str">
        <f t="shared" si="8"/>
        <v>SI</v>
      </c>
      <c r="O536" s="1" t="s">
        <v>25</v>
      </c>
    </row>
    <row r="537" spans="2:15" x14ac:dyDescent="0.2">
      <c r="B537" s="2" t="s">
        <v>20</v>
      </c>
      <c r="C537" s="23">
        <f>COUNTIFS(TodosLosNodos[Código],TodosLosNodos[[#This Row],[Código]],TodosLosNodos[Baja],"")</f>
        <v>1</v>
      </c>
      <c r="E537" s="6"/>
      <c r="H537" s="2">
        <v>2055</v>
      </c>
      <c r="I537" s="2" t="s">
        <v>634</v>
      </c>
      <c r="J537" s="22" t="s">
        <v>459</v>
      </c>
      <c r="K537" s="2" t="str">
        <f>VLOOKUP(TodosLosNodos[[#This Row],[ID Padre]],TodosLosNodos[[Código]:[Nombre]],2,FALSE)</f>
        <v>Dirección General Impositiva</v>
      </c>
      <c r="L537" s="2" t="s">
        <v>230</v>
      </c>
      <c r="M537" s="2" t="s">
        <v>231</v>
      </c>
      <c r="N537" s="2" t="str">
        <f t="shared" si="8"/>
        <v>SI</v>
      </c>
      <c r="O537" s="1" t="s">
        <v>25</v>
      </c>
    </row>
    <row r="538" spans="2:15" x14ac:dyDescent="0.2">
      <c r="B538" s="2" t="s">
        <v>20</v>
      </c>
      <c r="C538" s="23">
        <f>COUNTIFS(TodosLosNodos[Código],TodosLosNodos[[#This Row],[Código]],TodosLosNodos[Baja],"")</f>
        <v>1</v>
      </c>
      <c r="E538" s="6"/>
      <c r="H538" s="2">
        <v>5295</v>
      </c>
      <c r="I538" s="2" t="s">
        <v>635</v>
      </c>
      <c r="J538" s="22" t="s">
        <v>459</v>
      </c>
      <c r="K538" s="2" t="str">
        <f>VLOOKUP(TodosLosNodos[[#This Row],[ID Padre]],TodosLosNodos[[Código]:[Nombre]],2,FALSE)</f>
        <v>Dirección General Impositiva</v>
      </c>
      <c r="L538" s="2" t="s">
        <v>230</v>
      </c>
      <c r="M538" s="2" t="s">
        <v>231</v>
      </c>
      <c r="N538" s="2" t="str">
        <f t="shared" si="8"/>
        <v>SI</v>
      </c>
      <c r="O538" s="1" t="s">
        <v>25</v>
      </c>
    </row>
    <row r="539" spans="2:15" x14ac:dyDescent="0.2">
      <c r="B539" s="2" t="s">
        <v>20</v>
      </c>
      <c r="C539" s="23">
        <f>COUNTIFS(TodosLosNodos[Código],TodosLosNodos[[#This Row],[Código]],TodosLosNodos[Baja],"")</f>
        <v>1</v>
      </c>
      <c r="E539" s="6"/>
      <c r="H539" s="2">
        <v>5298</v>
      </c>
      <c r="I539" s="2" t="s">
        <v>636</v>
      </c>
      <c r="J539" s="22" t="s">
        <v>459</v>
      </c>
      <c r="K539" s="2" t="str">
        <f>VLOOKUP(TodosLosNodos[[#This Row],[ID Padre]],TodosLosNodos[[Código]:[Nombre]],2,FALSE)</f>
        <v>Dirección General Impositiva</v>
      </c>
      <c r="L539" s="2" t="s">
        <v>230</v>
      </c>
      <c r="M539" s="2" t="s">
        <v>231</v>
      </c>
      <c r="N539" s="2" t="str">
        <f t="shared" si="8"/>
        <v>SI</v>
      </c>
      <c r="O539" s="1" t="s">
        <v>25</v>
      </c>
    </row>
    <row r="540" spans="2:15" x14ac:dyDescent="0.2">
      <c r="B540" s="2" t="s">
        <v>20</v>
      </c>
      <c r="C540" s="23">
        <f>COUNTIFS(TodosLosNodos[Código],TodosLosNodos[[#This Row],[Código]],TodosLosNodos[Baja],"")</f>
        <v>1</v>
      </c>
      <c r="E540" s="6"/>
      <c r="H540" s="2">
        <v>5300</v>
      </c>
      <c r="I540" s="2" t="s">
        <v>637</v>
      </c>
      <c r="J540" s="22" t="s">
        <v>459</v>
      </c>
      <c r="K540" s="2" t="str">
        <f>VLOOKUP(TodosLosNodos[[#This Row],[ID Padre]],TodosLosNodos[[Código]:[Nombre]],2,FALSE)</f>
        <v>Dirección General Impositiva</v>
      </c>
      <c r="L540" s="2" t="s">
        <v>230</v>
      </c>
      <c r="M540" s="2" t="s">
        <v>231</v>
      </c>
      <c r="N540" s="2" t="str">
        <f t="shared" si="8"/>
        <v>SI</v>
      </c>
      <c r="O540" s="1" t="s">
        <v>25</v>
      </c>
    </row>
    <row r="541" spans="2:15" x14ac:dyDescent="0.2">
      <c r="B541" s="2" t="s">
        <v>20</v>
      </c>
      <c r="C541" s="23">
        <f>COUNTIFS(TodosLosNodos[Código],TodosLosNodos[[#This Row],[Código]],TodosLosNodos[Baja],"")</f>
        <v>1</v>
      </c>
      <c r="E541" s="6"/>
      <c r="H541" s="2">
        <v>2071</v>
      </c>
      <c r="I541" s="2" t="s">
        <v>638</v>
      </c>
      <c r="J541" s="22" t="s">
        <v>459</v>
      </c>
      <c r="K541" s="2" t="str">
        <f>VLOOKUP(TodosLosNodos[[#This Row],[ID Padre]],TodosLosNodos[[Código]:[Nombre]],2,FALSE)</f>
        <v>Dirección General Impositiva</v>
      </c>
      <c r="L541" s="2" t="s">
        <v>230</v>
      </c>
      <c r="M541" s="2" t="s">
        <v>231</v>
      </c>
      <c r="N541" s="2" t="str">
        <f t="shared" si="8"/>
        <v>SI</v>
      </c>
      <c r="O541" s="1" t="s">
        <v>25</v>
      </c>
    </row>
    <row r="542" spans="2:15" x14ac:dyDescent="0.2">
      <c r="B542" s="2" t="s">
        <v>20</v>
      </c>
      <c r="C542" s="23">
        <f>COUNTIFS(TodosLosNodos[Código],TodosLosNodos[[#This Row],[Código]],TodosLosNodos[Baja],"")</f>
        <v>1</v>
      </c>
      <c r="E542" s="6"/>
      <c r="H542" s="2">
        <v>5293</v>
      </c>
      <c r="I542" s="2" t="s">
        <v>639</v>
      </c>
      <c r="J542" s="22" t="s">
        <v>459</v>
      </c>
      <c r="K542" s="2" t="str">
        <f>VLOOKUP(TodosLosNodos[[#This Row],[ID Padre]],TodosLosNodos[[Código]:[Nombre]],2,FALSE)</f>
        <v>Dirección General Impositiva</v>
      </c>
      <c r="L542" s="2" t="s">
        <v>230</v>
      </c>
      <c r="M542" s="2" t="s">
        <v>231</v>
      </c>
      <c r="N542" s="2" t="str">
        <f t="shared" si="8"/>
        <v>SI</v>
      </c>
      <c r="O542" s="1" t="s">
        <v>25</v>
      </c>
    </row>
    <row r="543" spans="2:15" x14ac:dyDescent="0.2">
      <c r="B543" s="2" t="s">
        <v>20</v>
      </c>
      <c r="C543" s="23">
        <f>COUNTIFS(TodosLosNodos[Código],TodosLosNodos[[#This Row],[Código]],TodosLosNodos[Baja],"")</f>
        <v>1</v>
      </c>
      <c r="E543" s="6"/>
      <c r="H543" s="2">
        <v>2053</v>
      </c>
      <c r="I543" s="2" t="s">
        <v>640</v>
      </c>
      <c r="J543" s="22" t="s">
        <v>459</v>
      </c>
      <c r="K543" s="2" t="str">
        <f>VLOOKUP(TodosLosNodos[[#This Row],[ID Padre]],TodosLosNodos[[Código]:[Nombre]],2,FALSE)</f>
        <v>Dirección General Impositiva</v>
      </c>
      <c r="L543" s="2" t="s">
        <v>230</v>
      </c>
      <c r="M543" s="2" t="s">
        <v>231</v>
      </c>
      <c r="N543" s="2" t="str">
        <f t="shared" si="8"/>
        <v>SI</v>
      </c>
      <c r="O543" s="1" t="s">
        <v>25</v>
      </c>
    </row>
    <row r="544" spans="2:15" x14ac:dyDescent="0.2">
      <c r="B544" s="2" t="s">
        <v>20</v>
      </c>
      <c r="C544" s="23">
        <f>COUNTIFS(TodosLosNodos[Código],TodosLosNodos[[#This Row],[Código]],TodosLosNodos[Baja],"")</f>
        <v>1</v>
      </c>
      <c r="E544" s="6"/>
      <c r="H544" s="2">
        <v>3420</v>
      </c>
      <c r="I544" s="2" t="s">
        <v>641</v>
      </c>
      <c r="J544" s="22" t="s">
        <v>459</v>
      </c>
      <c r="K544" s="2" t="str">
        <f>VLOOKUP(TodosLosNodos[[#This Row],[ID Padre]],TodosLosNodos[[Código]:[Nombre]],2,FALSE)</f>
        <v>Dirección General Impositiva</v>
      </c>
      <c r="L544" s="2" t="s">
        <v>230</v>
      </c>
      <c r="M544" s="2" t="s">
        <v>231</v>
      </c>
      <c r="N544" s="2" t="str">
        <f t="shared" si="8"/>
        <v>SI</v>
      </c>
      <c r="O544" s="1" t="s">
        <v>25</v>
      </c>
    </row>
    <row r="545" spans="2:15" x14ac:dyDescent="0.2">
      <c r="B545" s="2" t="s">
        <v>20</v>
      </c>
      <c r="C545" s="23">
        <f>COUNTIFS(TodosLosNodos[Código],TodosLosNodos[[#This Row],[Código]],TodosLosNodos[Baja],"")</f>
        <v>1</v>
      </c>
      <c r="E545" s="6"/>
      <c r="H545" s="2">
        <v>2048</v>
      </c>
      <c r="I545" s="2" t="s">
        <v>642</v>
      </c>
      <c r="J545" s="22" t="s">
        <v>459</v>
      </c>
      <c r="K545" s="2" t="str">
        <f>VLOOKUP(TodosLosNodos[[#This Row],[ID Padre]],TodosLosNodos[[Código]:[Nombre]],2,FALSE)</f>
        <v>Dirección General Impositiva</v>
      </c>
      <c r="L545" s="2" t="s">
        <v>230</v>
      </c>
      <c r="M545" s="2" t="s">
        <v>231</v>
      </c>
      <c r="N545" s="2" t="str">
        <f t="shared" si="8"/>
        <v>SI</v>
      </c>
      <c r="O545" s="1" t="s">
        <v>25</v>
      </c>
    </row>
    <row r="546" spans="2:15" x14ac:dyDescent="0.2">
      <c r="B546" s="2" t="s">
        <v>20</v>
      </c>
      <c r="C546" s="23">
        <f>COUNTIFS(TodosLosNodos[Código],TodosLosNodos[[#This Row],[Código]],TodosLosNodos[Baja],"")</f>
        <v>1</v>
      </c>
      <c r="E546" s="6"/>
      <c r="H546" s="2">
        <v>525</v>
      </c>
      <c r="I546" s="2" t="s">
        <v>643</v>
      </c>
      <c r="J546" s="22" t="s">
        <v>459</v>
      </c>
      <c r="K546" s="2" t="str">
        <f>VLOOKUP(TodosLosNodos[[#This Row],[ID Padre]],TodosLosNodos[[Código]:[Nombre]],2,FALSE)</f>
        <v>Dirección General Impositiva</v>
      </c>
      <c r="L546" s="2" t="s">
        <v>230</v>
      </c>
      <c r="M546" s="2" t="s">
        <v>231</v>
      </c>
      <c r="N546" s="2" t="str">
        <f t="shared" si="8"/>
        <v>SI</v>
      </c>
      <c r="O546" s="1" t="s">
        <v>25</v>
      </c>
    </row>
    <row r="547" spans="2:15" x14ac:dyDescent="0.2">
      <c r="B547" s="2" t="s">
        <v>20</v>
      </c>
      <c r="C547" s="23">
        <f>COUNTIFS(TodosLosNodos[Código],TodosLosNodos[[#This Row],[Código]],TodosLosNodos[Baja],"")</f>
        <v>1</v>
      </c>
      <c r="E547" s="6"/>
      <c r="H547" s="2">
        <v>4166</v>
      </c>
      <c r="I547" s="2" t="s">
        <v>644</v>
      </c>
      <c r="J547" s="22" t="s">
        <v>459</v>
      </c>
      <c r="K547" s="2" t="str">
        <f>VLOOKUP(TodosLosNodos[[#This Row],[ID Padre]],TodosLosNodos[[Código]:[Nombre]],2,FALSE)</f>
        <v>Dirección General Impositiva</v>
      </c>
      <c r="L547" s="2" t="s">
        <v>230</v>
      </c>
      <c r="M547" s="2" t="s">
        <v>231</v>
      </c>
      <c r="N547" s="2" t="str">
        <f t="shared" si="8"/>
        <v>SI</v>
      </c>
      <c r="O547" s="1" t="s">
        <v>25</v>
      </c>
    </row>
    <row r="548" spans="2:15" x14ac:dyDescent="0.2">
      <c r="B548" s="2" t="s">
        <v>20</v>
      </c>
      <c r="C548" s="23">
        <f>COUNTIFS(TodosLosNodos[Código],TodosLosNodos[[#This Row],[Código]],TodosLosNodos[Baja],"")</f>
        <v>1</v>
      </c>
      <c r="E548" s="6"/>
      <c r="H548" s="2">
        <v>2094</v>
      </c>
      <c r="I548" s="2" t="s">
        <v>645</v>
      </c>
      <c r="J548" s="22" t="s">
        <v>459</v>
      </c>
      <c r="K548" s="2" t="str">
        <f>VLOOKUP(TodosLosNodos[[#This Row],[ID Padre]],TodosLosNodos[[Código]:[Nombre]],2,FALSE)</f>
        <v>Dirección General Impositiva</v>
      </c>
      <c r="L548" s="2" t="s">
        <v>230</v>
      </c>
      <c r="M548" s="2" t="s">
        <v>231</v>
      </c>
      <c r="N548" s="2" t="str">
        <f t="shared" si="8"/>
        <v>SI</v>
      </c>
      <c r="O548" s="1" t="s">
        <v>25</v>
      </c>
    </row>
    <row r="549" spans="2:15" x14ac:dyDescent="0.2">
      <c r="B549" s="2" t="s">
        <v>20</v>
      </c>
      <c r="C549" s="23">
        <f>COUNTIFS(TodosLosNodos[Código],TodosLosNodos[[#This Row],[Código]],TodosLosNodos[Baja],"")</f>
        <v>1</v>
      </c>
      <c r="E549" s="6"/>
      <c r="H549" s="2">
        <v>2079</v>
      </c>
      <c r="I549" s="2" t="s">
        <v>646</v>
      </c>
      <c r="J549" s="22" t="s">
        <v>459</v>
      </c>
      <c r="K549" s="2" t="str">
        <f>VLOOKUP(TodosLosNodos[[#This Row],[ID Padre]],TodosLosNodos[[Código]:[Nombre]],2,FALSE)</f>
        <v>Dirección General Impositiva</v>
      </c>
      <c r="L549" s="2" t="s">
        <v>230</v>
      </c>
      <c r="M549" s="2" t="s">
        <v>231</v>
      </c>
      <c r="N549" s="2" t="str">
        <f t="shared" si="8"/>
        <v>SI</v>
      </c>
      <c r="O549" s="1" t="s">
        <v>25</v>
      </c>
    </row>
    <row r="550" spans="2:15" x14ac:dyDescent="0.2">
      <c r="B550" s="2" t="s">
        <v>20</v>
      </c>
      <c r="C550" s="23">
        <f>COUNTIFS(TodosLosNodos[Código],TodosLosNodos[[#This Row],[Código]],TodosLosNodos[Baja],"")</f>
        <v>1</v>
      </c>
      <c r="E550" s="6"/>
      <c r="H550" s="2">
        <v>4163</v>
      </c>
      <c r="I550" s="2" t="s">
        <v>647</v>
      </c>
      <c r="J550" s="22" t="s">
        <v>459</v>
      </c>
      <c r="K550" s="2" t="str">
        <f>VLOOKUP(TodosLosNodos[[#This Row],[ID Padre]],TodosLosNodos[[Código]:[Nombre]],2,FALSE)</f>
        <v>Dirección General Impositiva</v>
      </c>
      <c r="L550" s="2" t="s">
        <v>230</v>
      </c>
      <c r="M550" s="2" t="s">
        <v>231</v>
      </c>
      <c r="N550" s="2" t="str">
        <f t="shared" si="8"/>
        <v>SI</v>
      </c>
      <c r="O550" s="1" t="s">
        <v>25</v>
      </c>
    </row>
    <row r="551" spans="2:15" x14ac:dyDescent="0.2">
      <c r="B551" s="2" t="s">
        <v>20</v>
      </c>
      <c r="C551" s="23">
        <f>COUNTIFS(TodosLosNodos[Código],TodosLosNodos[[#This Row],[Código]],TodosLosNodos[Baja],"")</f>
        <v>1</v>
      </c>
      <c r="E551" s="6"/>
      <c r="H551" s="2">
        <v>4165</v>
      </c>
      <c r="I551" s="2" t="s">
        <v>648</v>
      </c>
      <c r="J551" s="22" t="s">
        <v>459</v>
      </c>
      <c r="K551" s="2" t="str">
        <f>VLOOKUP(TodosLosNodos[[#This Row],[ID Padre]],TodosLosNodos[[Código]:[Nombre]],2,FALSE)</f>
        <v>Dirección General Impositiva</v>
      </c>
      <c r="L551" s="2" t="s">
        <v>230</v>
      </c>
      <c r="M551" s="2" t="s">
        <v>231</v>
      </c>
      <c r="N551" s="2" t="str">
        <f t="shared" si="8"/>
        <v>SI</v>
      </c>
      <c r="O551" s="1" t="s">
        <v>25</v>
      </c>
    </row>
    <row r="552" spans="2:15" x14ac:dyDescent="0.2">
      <c r="B552" s="2" t="s">
        <v>20</v>
      </c>
      <c r="C552" s="23">
        <f>COUNTIFS(TodosLosNodos[Código],TodosLosNodos[[#This Row],[Código]],TodosLosNodos[Baja],"")</f>
        <v>1</v>
      </c>
      <c r="E552" s="6"/>
      <c r="H552" s="2">
        <v>4164</v>
      </c>
      <c r="I552" s="2" t="s">
        <v>649</v>
      </c>
      <c r="J552" s="22" t="s">
        <v>459</v>
      </c>
      <c r="K552" s="2" t="str">
        <f>VLOOKUP(TodosLosNodos[[#This Row],[ID Padre]],TodosLosNodos[[Código]:[Nombre]],2,FALSE)</f>
        <v>Dirección General Impositiva</v>
      </c>
      <c r="L552" s="2" t="s">
        <v>230</v>
      </c>
      <c r="M552" s="2" t="s">
        <v>231</v>
      </c>
      <c r="N552" s="2" t="str">
        <f t="shared" si="8"/>
        <v>SI</v>
      </c>
      <c r="O552" s="1" t="s">
        <v>25</v>
      </c>
    </row>
    <row r="553" spans="2:15" x14ac:dyDescent="0.2">
      <c r="B553" s="2" t="s">
        <v>20</v>
      </c>
      <c r="C553" s="23">
        <f>COUNTIFS(TodosLosNodos[Código],TodosLosNodos[[#This Row],[Código]],TodosLosNodos[Baja],"")</f>
        <v>1</v>
      </c>
      <c r="E553" s="6"/>
      <c r="H553" s="2">
        <v>5501</v>
      </c>
      <c r="I553" s="2" t="s">
        <v>650</v>
      </c>
      <c r="J553" s="22" t="s">
        <v>459</v>
      </c>
      <c r="K553" s="2" t="str">
        <f>VLOOKUP(TodosLosNodos[[#This Row],[ID Padre]],TodosLosNodos[[Código]:[Nombre]],2,FALSE)</f>
        <v>Dirección General Impositiva</v>
      </c>
      <c r="L553" s="2" t="s">
        <v>230</v>
      </c>
      <c r="M553" s="2" t="s">
        <v>231</v>
      </c>
      <c r="N553" s="2" t="str">
        <f t="shared" si="8"/>
        <v>SI</v>
      </c>
      <c r="O553" s="1" t="s">
        <v>25</v>
      </c>
    </row>
    <row r="554" spans="2:15" x14ac:dyDescent="0.2">
      <c r="B554" s="2" t="s">
        <v>20</v>
      </c>
      <c r="C554" s="23">
        <f>COUNTIFS(TodosLosNodos[Código],TodosLosNodos[[#This Row],[Código]],TodosLosNodos[Baja],"")</f>
        <v>1</v>
      </c>
      <c r="E554" s="6"/>
      <c r="H554" s="2">
        <v>2058</v>
      </c>
      <c r="I554" s="2" t="s">
        <v>651</v>
      </c>
      <c r="J554" s="22" t="s">
        <v>459</v>
      </c>
      <c r="K554" s="2" t="str">
        <f>VLOOKUP(TodosLosNodos[[#This Row],[ID Padre]],TodosLosNodos[[Código]:[Nombre]],2,FALSE)</f>
        <v>Dirección General Impositiva</v>
      </c>
      <c r="L554" s="2" t="s">
        <v>230</v>
      </c>
      <c r="M554" s="2" t="s">
        <v>231</v>
      </c>
      <c r="N554" s="2" t="str">
        <f t="shared" si="8"/>
        <v>SI</v>
      </c>
      <c r="O554" s="1" t="s">
        <v>25</v>
      </c>
    </row>
    <row r="555" spans="2:15" x14ac:dyDescent="0.2">
      <c r="B555" s="2" t="s">
        <v>20</v>
      </c>
      <c r="C555" s="23">
        <f>COUNTIFS(TodosLosNodos[Código],TodosLosNodos[[#This Row],[Código]],TodosLosNodos[Baja],"")</f>
        <v>1</v>
      </c>
      <c r="E555" s="6"/>
      <c r="H555" s="2">
        <v>5500</v>
      </c>
      <c r="I555" s="2" t="s">
        <v>652</v>
      </c>
      <c r="J555" s="22" t="s">
        <v>459</v>
      </c>
      <c r="K555" s="2" t="str">
        <f>VLOOKUP(TodosLosNodos[[#This Row],[ID Padre]],TodosLosNodos[[Código]:[Nombre]],2,FALSE)</f>
        <v>Dirección General Impositiva</v>
      </c>
      <c r="L555" s="2" t="s">
        <v>230</v>
      </c>
      <c r="M555" s="2" t="s">
        <v>231</v>
      </c>
      <c r="N555" s="2" t="str">
        <f t="shared" si="8"/>
        <v>SI</v>
      </c>
      <c r="O555" s="1" t="s">
        <v>25</v>
      </c>
    </row>
    <row r="556" spans="2:15" x14ac:dyDescent="0.2">
      <c r="B556" s="2" t="s">
        <v>20</v>
      </c>
      <c r="C556" s="23">
        <f>COUNTIFS(TodosLosNodos[Código],TodosLosNodos[[#This Row],[Código]],TodosLosNodos[Baja],"")</f>
        <v>1</v>
      </c>
      <c r="E556" s="6"/>
      <c r="H556" s="2">
        <v>2067</v>
      </c>
      <c r="I556" s="2" t="s">
        <v>653</v>
      </c>
      <c r="J556" s="22" t="s">
        <v>459</v>
      </c>
      <c r="K556" s="2" t="str">
        <f>VLOOKUP(TodosLosNodos[[#This Row],[ID Padre]],TodosLosNodos[[Código]:[Nombre]],2,FALSE)</f>
        <v>Dirección General Impositiva</v>
      </c>
      <c r="L556" s="2" t="s">
        <v>230</v>
      </c>
      <c r="M556" s="2" t="s">
        <v>231</v>
      </c>
      <c r="N556" s="2" t="str">
        <f t="shared" si="8"/>
        <v>SI</v>
      </c>
      <c r="O556" s="1" t="s">
        <v>25</v>
      </c>
    </row>
    <row r="557" spans="2:15" x14ac:dyDescent="0.2">
      <c r="B557" s="2" t="s">
        <v>20</v>
      </c>
      <c r="C557" s="23">
        <f>COUNTIFS(TodosLosNodos[Código],TodosLosNodos[[#This Row],[Código]],TodosLosNodos[Baja],"")</f>
        <v>1</v>
      </c>
      <c r="E557" s="6"/>
      <c r="H557" s="2">
        <v>2133</v>
      </c>
      <c r="I557" s="2" t="s">
        <v>654</v>
      </c>
      <c r="J557" s="22" t="s">
        <v>459</v>
      </c>
      <c r="K557" s="2" t="str">
        <f>VLOOKUP(TodosLosNodos[[#This Row],[ID Padre]],TodosLosNodos[[Código]:[Nombre]],2,FALSE)</f>
        <v>Dirección General Impositiva</v>
      </c>
      <c r="L557" s="2" t="s">
        <v>230</v>
      </c>
      <c r="M557" s="2" t="s">
        <v>231</v>
      </c>
      <c r="N557" s="2" t="str">
        <f t="shared" si="8"/>
        <v>SI</v>
      </c>
      <c r="O557" s="1" t="s">
        <v>25</v>
      </c>
    </row>
    <row r="558" spans="2:15" x14ac:dyDescent="0.2">
      <c r="B558" s="2" t="s">
        <v>20</v>
      </c>
      <c r="C558" s="23">
        <f>COUNTIFS(TodosLosNodos[Código],TodosLosNodos[[#This Row],[Código]],TodosLosNodos[Baja],"")</f>
        <v>1</v>
      </c>
      <c r="E558" s="6"/>
      <c r="H558" s="2">
        <v>147</v>
      </c>
      <c r="I558" s="2" t="s">
        <v>655</v>
      </c>
      <c r="J558" s="22" t="s">
        <v>459</v>
      </c>
      <c r="K558" s="2" t="str">
        <f>VLOOKUP(TodosLosNodos[[#This Row],[ID Padre]],TodosLosNodos[[Código]:[Nombre]],2,FALSE)</f>
        <v>Dirección General Impositiva</v>
      </c>
      <c r="L558" s="2" t="s">
        <v>230</v>
      </c>
      <c r="M558" s="2" t="s">
        <v>231</v>
      </c>
      <c r="N558" s="2" t="str">
        <f t="shared" si="8"/>
        <v>SI</v>
      </c>
      <c r="O558" s="1" t="s">
        <v>25</v>
      </c>
    </row>
    <row r="559" spans="2:15" x14ac:dyDescent="0.2">
      <c r="B559" s="2" t="s">
        <v>20</v>
      </c>
      <c r="C559" s="23">
        <f>COUNTIFS(TodosLosNodos[Código],TodosLosNodos[[#This Row],[Código]],TodosLosNodos[Baja],"")</f>
        <v>1</v>
      </c>
      <c r="E559" s="6"/>
      <c r="H559" s="2">
        <v>5409</v>
      </c>
      <c r="I559" s="2" t="s">
        <v>656</v>
      </c>
      <c r="J559" s="22" t="s">
        <v>459</v>
      </c>
      <c r="K559" s="2" t="str">
        <f>VLOOKUP(TodosLosNodos[[#This Row],[ID Padre]],TodosLosNodos[[Código]:[Nombre]],2,FALSE)</f>
        <v>Dirección General Impositiva</v>
      </c>
      <c r="L559" s="2" t="s">
        <v>230</v>
      </c>
      <c r="M559" s="2" t="s">
        <v>231</v>
      </c>
      <c r="N559" s="2" t="str">
        <f t="shared" si="8"/>
        <v>SI</v>
      </c>
      <c r="O559" s="1" t="s">
        <v>25</v>
      </c>
    </row>
    <row r="560" spans="2:15" x14ac:dyDescent="0.2">
      <c r="B560" s="2" t="s">
        <v>20</v>
      </c>
      <c r="C560" s="23">
        <f>COUNTIFS(TodosLosNodos[Código],TodosLosNodos[[#This Row],[Código]],TodosLosNodos[Baja],"")</f>
        <v>1</v>
      </c>
      <c r="E560" s="6"/>
      <c r="H560" s="2">
        <v>2059</v>
      </c>
      <c r="I560" s="2" t="s">
        <v>657</v>
      </c>
      <c r="J560" s="22" t="s">
        <v>459</v>
      </c>
      <c r="K560" s="2" t="str">
        <f>VLOOKUP(TodosLosNodos[[#This Row],[ID Padre]],TodosLosNodos[[Código]:[Nombre]],2,FALSE)</f>
        <v>Dirección General Impositiva</v>
      </c>
      <c r="L560" s="2" t="s">
        <v>230</v>
      </c>
      <c r="M560" s="2" t="s">
        <v>231</v>
      </c>
      <c r="N560" s="2" t="str">
        <f t="shared" si="8"/>
        <v>SI</v>
      </c>
      <c r="O560" s="1" t="s">
        <v>25</v>
      </c>
    </row>
    <row r="561" spans="2:15" x14ac:dyDescent="0.2">
      <c r="B561" s="2" t="s">
        <v>20</v>
      </c>
      <c r="C561" s="23">
        <f>COUNTIFS(TodosLosNodos[Código],TodosLosNodos[[#This Row],[Código]],TodosLosNodos[Baja],"")</f>
        <v>1</v>
      </c>
      <c r="E561" s="6"/>
      <c r="H561" s="2">
        <v>5510</v>
      </c>
      <c r="I561" s="2" t="s">
        <v>658</v>
      </c>
      <c r="J561" s="22" t="s">
        <v>459</v>
      </c>
      <c r="K561" s="2" t="str">
        <f>VLOOKUP(TodosLosNodos[[#This Row],[ID Padre]],TodosLosNodos[[Código]:[Nombre]],2,FALSE)</f>
        <v>Dirección General Impositiva</v>
      </c>
      <c r="L561" s="2" t="s">
        <v>230</v>
      </c>
      <c r="M561" s="2" t="s">
        <v>231</v>
      </c>
      <c r="N561" s="2" t="str">
        <f t="shared" si="8"/>
        <v>SI</v>
      </c>
      <c r="O561" s="1" t="s">
        <v>25</v>
      </c>
    </row>
    <row r="562" spans="2:15" x14ac:dyDescent="0.2">
      <c r="B562" s="2" t="s">
        <v>20</v>
      </c>
      <c r="C562" s="23">
        <f>COUNTIFS(TodosLosNodos[Código],TodosLosNodos[[#This Row],[Código]],TodosLosNodos[Baja],"")</f>
        <v>1</v>
      </c>
      <c r="E562" s="6"/>
      <c r="H562" s="2">
        <v>5511</v>
      </c>
      <c r="I562" s="2" t="s">
        <v>659</v>
      </c>
      <c r="J562" s="22" t="s">
        <v>459</v>
      </c>
      <c r="K562" s="2" t="str">
        <f>VLOOKUP(TodosLosNodos[[#This Row],[ID Padre]],TodosLosNodos[[Código]:[Nombre]],2,FALSE)</f>
        <v>Dirección General Impositiva</v>
      </c>
      <c r="L562" s="2" t="s">
        <v>230</v>
      </c>
      <c r="M562" s="2" t="s">
        <v>231</v>
      </c>
      <c r="N562" s="2" t="str">
        <f t="shared" si="8"/>
        <v>SI</v>
      </c>
      <c r="O562" s="1" t="s">
        <v>25</v>
      </c>
    </row>
    <row r="563" spans="2:15" x14ac:dyDescent="0.2">
      <c r="B563" s="2" t="s">
        <v>20</v>
      </c>
      <c r="C563" s="23">
        <f>COUNTIFS(TodosLosNodos[Código],TodosLosNodos[[#This Row],[Código]],TodosLosNodos[Baja],"")</f>
        <v>1</v>
      </c>
      <c r="E563" s="6"/>
      <c r="H563" s="2">
        <v>5522</v>
      </c>
      <c r="I563" s="2" t="s">
        <v>660</v>
      </c>
      <c r="J563" s="22" t="s">
        <v>459</v>
      </c>
      <c r="K563" s="2" t="str">
        <f>VLOOKUP(TodosLosNodos[[#This Row],[ID Padre]],TodosLosNodos[[Código]:[Nombre]],2,FALSE)</f>
        <v>Dirección General Impositiva</v>
      </c>
      <c r="L563" s="2" t="s">
        <v>230</v>
      </c>
      <c r="M563" s="2" t="s">
        <v>231</v>
      </c>
      <c r="N563" s="2" t="str">
        <f t="shared" si="8"/>
        <v>SI</v>
      </c>
      <c r="O563" s="1" t="s">
        <v>25</v>
      </c>
    </row>
    <row r="564" spans="2:15" x14ac:dyDescent="0.2">
      <c r="B564" s="2" t="s">
        <v>20</v>
      </c>
      <c r="C564" s="23">
        <f>COUNTIFS(TodosLosNodos[Código],TodosLosNodos[[#This Row],[Código]],TodosLosNodos[Baja],"")</f>
        <v>1</v>
      </c>
      <c r="E564" s="6"/>
      <c r="H564" s="2">
        <v>5523</v>
      </c>
      <c r="I564" s="2" t="s">
        <v>661</v>
      </c>
      <c r="J564" s="22" t="s">
        <v>459</v>
      </c>
      <c r="K564" s="2" t="str">
        <f>VLOOKUP(TodosLosNodos[[#This Row],[ID Padre]],TodosLosNodos[[Código]:[Nombre]],2,FALSE)</f>
        <v>Dirección General Impositiva</v>
      </c>
      <c r="L564" s="2" t="s">
        <v>230</v>
      </c>
      <c r="M564" s="2" t="s">
        <v>231</v>
      </c>
      <c r="N564" s="2" t="str">
        <f t="shared" si="8"/>
        <v>SI</v>
      </c>
      <c r="O564" s="1" t="s">
        <v>25</v>
      </c>
    </row>
    <row r="565" spans="2:15" x14ac:dyDescent="0.2">
      <c r="B565" s="2" t="s">
        <v>20</v>
      </c>
      <c r="C565" s="23">
        <f>COUNTIFS(TodosLosNodos[Código],TodosLosNodos[[#This Row],[Código]],TodosLosNodos[Baja],"")</f>
        <v>1</v>
      </c>
      <c r="E565" s="6"/>
      <c r="H565" s="2">
        <v>5521</v>
      </c>
      <c r="I565" s="2" t="s">
        <v>662</v>
      </c>
      <c r="J565" s="22" t="s">
        <v>459</v>
      </c>
      <c r="K565" s="2" t="str">
        <f>VLOOKUP(TodosLosNodos[[#This Row],[ID Padre]],TodosLosNodos[[Código]:[Nombre]],2,FALSE)</f>
        <v>Dirección General Impositiva</v>
      </c>
      <c r="L565" s="2" t="s">
        <v>230</v>
      </c>
      <c r="M565" s="2" t="s">
        <v>231</v>
      </c>
      <c r="N565" s="2" t="str">
        <f t="shared" si="8"/>
        <v>SI</v>
      </c>
      <c r="O565" s="1" t="s">
        <v>25</v>
      </c>
    </row>
    <row r="566" spans="2:15" x14ac:dyDescent="0.2">
      <c r="B566" s="2" t="s">
        <v>20</v>
      </c>
      <c r="C566" s="23">
        <f>COUNTIFS(TodosLosNodos[Código],TodosLosNodos[[#This Row],[Código]],TodosLosNodos[Baja],"")</f>
        <v>1</v>
      </c>
      <c r="E566" s="6"/>
      <c r="H566" s="2">
        <v>5504</v>
      </c>
      <c r="I566" s="2" t="s">
        <v>663</v>
      </c>
      <c r="J566" s="22" t="s">
        <v>459</v>
      </c>
      <c r="K566" s="2" t="str">
        <f>VLOOKUP(TodosLosNodos[[#This Row],[ID Padre]],TodosLosNodos[[Código]:[Nombre]],2,FALSE)</f>
        <v>Dirección General Impositiva</v>
      </c>
      <c r="L566" s="2" t="s">
        <v>230</v>
      </c>
      <c r="M566" s="2" t="s">
        <v>231</v>
      </c>
      <c r="N566" s="2" t="str">
        <f t="shared" si="8"/>
        <v>SI</v>
      </c>
      <c r="O566" s="1" t="s">
        <v>25</v>
      </c>
    </row>
    <row r="567" spans="2:15" x14ac:dyDescent="0.2">
      <c r="B567" s="2" t="s">
        <v>20</v>
      </c>
      <c r="C567" s="23">
        <f>COUNTIFS(TodosLosNodos[Código],TodosLosNodos[[#This Row],[Código]],TodosLosNodos[Baja],"")</f>
        <v>1</v>
      </c>
      <c r="E567" s="6"/>
      <c r="H567" s="2">
        <v>5505</v>
      </c>
      <c r="I567" s="2" t="s">
        <v>664</v>
      </c>
      <c r="J567" s="22" t="s">
        <v>459</v>
      </c>
      <c r="K567" s="2" t="str">
        <f>VLOOKUP(TodosLosNodos[[#This Row],[ID Padre]],TodosLosNodos[[Código]:[Nombre]],2,FALSE)</f>
        <v>Dirección General Impositiva</v>
      </c>
      <c r="L567" s="2" t="s">
        <v>230</v>
      </c>
      <c r="M567" s="2" t="s">
        <v>231</v>
      </c>
      <c r="N567" s="2" t="str">
        <f t="shared" si="8"/>
        <v>SI</v>
      </c>
      <c r="O567" s="1" t="s">
        <v>25</v>
      </c>
    </row>
    <row r="568" spans="2:15" x14ac:dyDescent="0.2">
      <c r="B568" s="2" t="s">
        <v>20</v>
      </c>
      <c r="C568" s="23">
        <f>COUNTIFS(TodosLosNodos[Código],TodosLosNodos[[#This Row],[Código]],TodosLosNodos[Baja],"")</f>
        <v>1</v>
      </c>
      <c r="E568" s="6"/>
      <c r="H568" s="2">
        <v>5509</v>
      </c>
      <c r="I568" s="2" t="s">
        <v>665</v>
      </c>
      <c r="J568" s="22" t="s">
        <v>459</v>
      </c>
      <c r="K568" s="2" t="str">
        <f>VLOOKUP(TodosLosNodos[[#This Row],[ID Padre]],TodosLosNodos[[Código]:[Nombre]],2,FALSE)</f>
        <v>Dirección General Impositiva</v>
      </c>
      <c r="L568" s="2" t="s">
        <v>230</v>
      </c>
      <c r="M568" s="2" t="s">
        <v>231</v>
      </c>
      <c r="N568" s="2" t="str">
        <f t="shared" si="8"/>
        <v>SI</v>
      </c>
      <c r="O568" s="1" t="s">
        <v>25</v>
      </c>
    </row>
    <row r="569" spans="2:15" x14ac:dyDescent="0.2">
      <c r="B569" s="2" t="s">
        <v>20</v>
      </c>
      <c r="C569" s="23">
        <f>COUNTIFS(TodosLosNodos[Código],TodosLosNodos[[#This Row],[Código]],TodosLosNodos[Baja],"")</f>
        <v>1</v>
      </c>
      <c r="E569" s="6"/>
      <c r="H569" s="2">
        <v>5506</v>
      </c>
      <c r="I569" s="2" t="s">
        <v>666</v>
      </c>
      <c r="J569" s="22" t="s">
        <v>459</v>
      </c>
      <c r="K569" s="2" t="str">
        <f>VLOOKUP(TodosLosNodos[[#This Row],[ID Padre]],TodosLosNodos[[Código]:[Nombre]],2,FALSE)</f>
        <v>Dirección General Impositiva</v>
      </c>
      <c r="L569" s="2" t="s">
        <v>230</v>
      </c>
      <c r="M569" s="2" t="s">
        <v>231</v>
      </c>
      <c r="N569" s="2" t="str">
        <f t="shared" si="8"/>
        <v>SI</v>
      </c>
      <c r="O569" s="1" t="s">
        <v>25</v>
      </c>
    </row>
    <row r="570" spans="2:15" x14ac:dyDescent="0.2">
      <c r="B570" s="2" t="s">
        <v>20</v>
      </c>
      <c r="C570" s="23">
        <f>COUNTIFS(TodosLosNodos[Código],TodosLosNodos[[#This Row],[Código]],TodosLosNodos[Baja],"")</f>
        <v>1</v>
      </c>
      <c r="E570" s="6"/>
      <c r="H570" s="2">
        <v>5502</v>
      </c>
      <c r="I570" s="2" t="s">
        <v>667</v>
      </c>
      <c r="J570" s="22" t="s">
        <v>459</v>
      </c>
      <c r="K570" s="2" t="str">
        <f>VLOOKUP(TodosLosNodos[[#This Row],[ID Padre]],TodosLosNodos[[Código]:[Nombre]],2,FALSE)</f>
        <v>Dirección General Impositiva</v>
      </c>
      <c r="L570" s="2" t="s">
        <v>230</v>
      </c>
      <c r="M570" s="2" t="s">
        <v>231</v>
      </c>
      <c r="N570" s="2" t="str">
        <f t="shared" si="8"/>
        <v>SI</v>
      </c>
      <c r="O570" s="1" t="s">
        <v>25</v>
      </c>
    </row>
    <row r="571" spans="2:15" x14ac:dyDescent="0.2">
      <c r="B571" s="2" t="s">
        <v>20</v>
      </c>
      <c r="C571" s="23">
        <f>COUNTIFS(TodosLosNodos[Código],TodosLosNodos[[#This Row],[Código]],TodosLosNodos[Baja],"")</f>
        <v>1</v>
      </c>
      <c r="E571" s="6"/>
      <c r="H571" s="2">
        <v>5507</v>
      </c>
      <c r="I571" s="2" t="s">
        <v>668</v>
      </c>
      <c r="J571" s="22" t="s">
        <v>459</v>
      </c>
      <c r="K571" s="2" t="str">
        <f>VLOOKUP(TodosLosNodos[[#This Row],[ID Padre]],TodosLosNodos[[Código]:[Nombre]],2,FALSE)</f>
        <v>Dirección General Impositiva</v>
      </c>
      <c r="L571" s="2" t="s">
        <v>230</v>
      </c>
      <c r="M571" s="2" t="s">
        <v>231</v>
      </c>
      <c r="N571" s="2" t="str">
        <f t="shared" si="8"/>
        <v>SI</v>
      </c>
      <c r="O571" s="1" t="s">
        <v>25</v>
      </c>
    </row>
    <row r="572" spans="2:15" x14ac:dyDescent="0.2">
      <c r="B572" s="2" t="s">
        <v>20</v>
      </c>
      <c r="C572" s="23">
        <f>COUNTIFS(TodosLosNodos[Código],TodosLosNodos[[#This Row],[Código]],TodosLosNodos[Baja],"")</f>
        <v>1</v>
      </c>
      <c r="E572" s="6"/>
      <c r="H572" s="2">
        <v>5503</v>
      </c>
      <c r="I572" s="2" t="s">
        <v>669</v>
      </c>
      <c r="J572" s="22" t="s">
        <v>459</v>
      </c>
      <c r="K572" s="2" t="str">
        <f>VLOOKUP(TodosLosNodos[[#This Row],[ID Padre]],TodosLosNodos[[Código]:[Nombre]],2,FALSE)</f>
        <v>Dirección General Impositiva</v>
      </c>
      <c r="L572" s="2" t="s">
        <v>230</v>
      </c>
      <c r="M572" s="2" t="s">
        <v>231</v>
      </c>
      <c r="N572" s="2" t="str">
        <f t="shared" si="8"/>
        <v>SI</v>
      </c>
      <c r="O572" s="1" t="s">
        <v>25</v>
      </c>
    </row>
    <row r="573" spans="2:15" x14ac:dyDescent="0.2">
      <c r="B573" s="2" t="s">
        <v>20</v>
      </c>
      <c r="C573" s="23">
        <f>COUNTIFS(TodosLosNodos[Código],TodosLosNodos[[#This Row],[Código]],TodosLosNodos[Baja],"")</f>
        <v>1</v>
      </c>
      <c r="E573" s="6"/>
      <c r="H573" s="2">
        <v>5508</v>
      </c>
      <c r="I573" s="2" t="s">
        <v>670</v>
      </c>
      <c r="J573" s="22" t="s">
        <v>459</v>
      </c>
      <c r="K573" s="2" t="str">
        <f>VLOOKUP(TodosLosNodos[[#This Row],[ID Padre]],TodosLosNodos[[Código]:[Nombre]],2,FALSE)</f>
        <v>Dirección General Impositiva</v>
      </c>
      <c r="L573" s="2" t="s">
        <v>230</v>
      </c>
      <c r="M573" s="2" t="s">
        <v>231</v>
      </c>
      <c r="N573" s="2" t="str">
        <f t="shared" si="8"/>
        <v>SI</v>
      </c>
      <c r="O573" s="1" t="s">
        <v>25</v>
      </c>
    </row>
    <row r="574" spans="2:15" x14ac:dyDescent="0.2">
      <c r="B574" s="2" t="s">
        <v>20</v>
      </c>
      <c r="C574" s="23">
        <f>COUNTIFS(TodosLosNodos[Código],TodosLosNodos[[#This Row],[Código]],TodosLosNodos[Baja],"")</f>
        <v>1</v>
      </c>
      <c r="E574" s="6"/>
      <c r="H574" s="2">
        <v>4212</v>
      </c>
      <c r="I574" s="2" t="s">
        <v>671</v>
      </c>
      <c r="J574" s="22" t="s">
        <v>466</v>
      </c>
      <c r="K574" s="2" t="str">
        <f>VLOOKUP(TodosLosNodos[[#This Row],[ID Padre]],TodosLosNodos[[Código]:[Nombre]],2,FALSE)</f>
        <v>Dirección Nacional de Aduanas</v>
      </c>
      <c r="L574" s="2" t="s">
        <v>230</v>
      </c>
      <c r="M574" s="2" t="s">
        <v>231</v>
      </c>
      <c r="N574" s="2" t="str">
        <f t="shared" si="8"/>
        <v>SI</v>
      </c>
      <c r="O574" s="1" t="s">
        <v>25</v>
      </c>
    </row>
    <row r="575" spans="2:15" x14ac:dyDescent="0.2">
      <c r="B575" s="2" t="s">
        <v>20</v>
      </c>
      <c r="C575" s="23">
        <f>COUNTIFS(TodosLosNodos[Código],TodosLosNodos[[#This Row],[Código]],TodosLosNodos[Baja],"")</f>
        <v>1</v>
      </c>
      <c r="E575" s="6"/>
      <c r="H575" s="2">
        <v>192</v>
      </c>
      <c r="I575" s="2" t="s">
        <v>672</v>
      </c>
      <c r="J575" s="22" t="s">
        <v>466</v>
      </c>
      <c r="K575" s="2" t="str">
        <f>VLOOKUP(TodosLosNodos[[#This Row],[ID Padre]],TodosLosNodos[[Código]:[Nombre]],2,FALSE)</f>
        <v>Dirección Nacional de Aduanas</v>
      </c>
      <c r="L575" s="2" t="s">
        <v>230</v>
      </c>
      <c r="M575" s="2" t="s">
        <v>231</v>
      </c>
      <c r="N575" s="2" t="str">
        <f t="shared" si="8"/>
        <v>SI</v>
      </c>
      <c r="O575" s="1" t="s">
        <v>25</v>
      </c>
    </row>
    <row r="576" spans="2:15" x14ac:dyDescent="0.2">
      <c r="B576" s="2" t="s">
        <v>20</v>
      </c>
      <c r="C576" s="23">
        <f>COUNTIFS(TodosLosNodos[Código],TodosLosNodos[[#This Row],[Código]],TodosLosNodos[Baja],"")</f>
        <v>1</v>
      </c>
      <c r="E576" s="6"/>
      <c r="H576" s="2">
        <v>4188</v>
      </c>
      <c r="I576" s="2" t="s">
        <v>673</v>
      </c>
      <c r="J576" s="22" t="s">
        <v>466</v>
      </c>
      <c r="K576" s="2" t="str">
        <f>VLOOKUP(TodosLosNodos[[#This Row],[ID Padre]],TodosLosNodos[[Código]:[Nombre]],2,FALSE)</f>
        <v>Dirección Nacional de Aduanas</v>
      </c>
      <c r="L576" s="2" t="s">
        <v>230</v>
      </c>
      <c r="M576" s="2" t="s">
        <v>231</v>
      </c>
      <c r="N576" s="2" t="str">
        <f t="shared" si="8"/>
        <v>SI</v>
      </c>
      <c r="O576" s="1" t="s">
        <v>25</v>
      </c>
    </row>
    <row r="577" spans="2:15" x14ac:dyDescent="0.2">
      <c r="B577" s="2" t="s">
        <v>20</v>
      </c>
      <c r="C577" s="23">
        <f>COUNTIFS(TodosLosNodos[Código],TodosLosNodos[[#This Row],[Código]],TodosLosNodos[Baja],"")</f>
        <v>1</v>
      </c>
      <c r="E577" s="6"/>
      <c r="H577" s="2">
        <v>1681</v>
      </c>
      <c r="I577" s="2" t="s">
        <v>674</v>
      </c>
      <c r="J577" s="22" t="s">
        <v>466</v>
      </c>
      <c r="K577" s="2" t="str">
        <f>VLOOKUP(TodosLosNodos[[#This Row],[ID Padre]],TodosLosNodos[[Código]:[Nombre]],2,FALSE)</f>
        <v>Dirección Nacional de Aduanas</v>
      </c>
      <c r="L577" s="2" t="s">
        <v>230</v>
      </c>
      <c r="M577" s="2" t="s">
        <v>231</v>
      </c>
      <c r="N577" s="2" t="str">
        <f t="shared" si="8"/>
        <v>SI</v>
      </c>
      <c r="O577" s="1" t="s">
        <v>25</v>
      </c>
    </row>
    <row r="578" spans="2:15" x14ac:dyDescent="0.2">
      <c r="B578" s="2" t="s">
        <v>20</v>
      </c>
      <c r="C578" s="23">
        <f>COUNTIFS(TodosLosNodos[Código],TodosLosNodos[[#This Row],[Código]],TodosLosNodos[Baja],"")</f>
        <v>1</v>
      </c>
      <c r="E578" s="6"/>
      <c r="H578" s="2">
        <v>193</v>
      </c>
      <c r="I578" s="2" t="s">
        <v>675</v>
      </c>
      <c r="J578" s="22" t="s">
        <v>466</v>
      </c>
      <c r="K578" s="2" t="str">
        <f>VLOOKUP(TodosLosNodos[[#This Row],[ID Padre]],TodosLosNodos[[Código]:[Nombre]],2,FALSE)</f>
        <v>Dirección Nacional de Aduanas</v>
      </c>
      <c r="L578" s="2" t="s">
        <v>230</v>
      </c>
      <c r="M578" s="2" t="s">
        <v>231</v>
      </c>
      <c r="N578" s="2" t="str">
        <f t="shared" ref="N578:N641" si="9">IF(ISERR(FIND(".",H578,1)),"SI","NO")</f>
        <v>SI</v>
      </c>
      <c r="O578" s="1" t="s">
        <v>25</v>
      </c>
    </row>
    <row r="579" spans="2:15" x14ac:dyDescent="0.2">
      <c r="B579" s="2" t="s">
        <v>20</v>
      </c>
      <c r="C579" s="23">
        <f>COUNTIFS(TodosLosNodos[Código],TodosLosNodos[[#This Row],[Código]],TodosLosNodos[Baja],"")</f>
        <v>1</v>
      </c>
      <c r="E579" s="6"/>
      <c r="H579" s="2">
        <v>187</v>
      </c>
      <c r="I579" s="2" t="s">
        <v>676</v>
      </c>
      <c r="J579" s="22" t="s">
        <v>466</v>
      </c>
      <c r="K579" s="2" t="str">
        <f>VLOOKUP(TodosLosNodos[[#This Row],[ID Padre]],TodosLosNodos[[Código]:[Nombre]],2,FALSE)</f>
        <v>Dirección Nacional de Aduanas</v>
      </c>
      <c r="L579" s="2" t="s">
        <v>230</v>
      </c>
      <c r="M579" s="2" t="s">
        <v>231</v>
      </c>
      <c r="N579" s="2" t="str">
        <f t="shared" si="9"/>
        <v>SI</v>
      </c>
      <c r="O579" s="1" t="s">
        <v>25</v>
      </c>
    </row>
    <row r="580" spans="2:15" x14ac:dyDescent="0.2">
      <c r="B580" s="2" t="s">
        <v>20</v>
      </c>
      <c r="C580" s="23">
        <f>COUNTIFS(TodosLosNodos[Código],TodosLosNodos[[#This Row],[Código]],TodosLosNodos[Baja],"")</f>
        <v>1</v>
      </c>
      <c r="E580" s="6"/>
      <c r="H580" s="2">
        <v>4202</v>
      </c>
      <c r="I580" s="2" t="s">
        <v>677</v>
      </c>
      <c r="J580" s="22" t="s">
        <v>466</v>
      </c>
      <c r="K580" s="2" t="str">
        <f>VLOOKUP(TodosLosNodos[[#This Row],[ID Padre]],TodosLosNodos[[Código]:[Nombre]],2,FALSE)</f>
        <v>Dirección Nacional de Aduanas</v>
      </c>
      <c r="L580" s="2" t="s">
        <v>230</v>
      </c>
      <c r="M580" s="2" t="s">
        <v>231</v>
      </c>
      <c r="N580" s="2" t="str">
        <f t="shared" si="9"/>
        <v>SI</v>
      </c>
      <c r="O580" s="1" t="s">
        <v>25</v>
      </c>
    </row>
    <row r="581" spans="2:15" x14ac:dyDescent="0.2">
      <c r="B581" s="2" t="s">
        <v>20</v>
      </c>
      <c r="C581" s="23">
        <f>COUNTIFS(TodosLosNodos[Código],TodosLosNodos[[#This Row],[Código]],TodosLosNodos[Baja],"")</f>
        <v>1</v>
      </c>
      <c r="E581" s="6"/>
      <c r="H581" s="2">
        <v>4201</v>
      </c>
      <c r="I581" s="2" t="s">
        <v>678</v>
      </c>
      <c r="J581" s="22" t="s">
        <v>466</v>
      </c>
      <c r="K581" s="2" t="str">
        <f>VLOOKUP(TodosLosNodos[[#This Row],[ID Padre]],TodosLosNodos[[Código]:[Nombre]],2,FALSE)</f>
        <v>Dirección Nacional de Aduanas</v>
      </c>
      <c r="L581" s="2" t="s">
        <v>230</v>
      </c>
      <c r="M581" s="2" t="s">
        <v>231</v>
      </c>
      <c r="N581" s="2" t="str">
        <f t="shared" si="9"/>
        <v>SI</v>
      </c>
      <c r="O581" s="1" t="s">
        <v>25</v>
      </c>
    </row>
    <row r="582" spans="2:15" x14ac:dyDescent="0.2">
      <c r="B582" s="2" t="s">
        <v>20</v>
      </c>
      <c r="C582" s="23">
        <f>COUNTIFS(TodosLosNodos[Código],TodosLosNodos[[#This Row],[Código]],TodosLosNodos[Baja],"")</f>
        <v>1</v>
      </c>
      <c r="E582" s="6"/>
      <c r="H582" s="2">
        <v>4204</v>
      </c>
      <c r="I582" s="2" t="s">
        <v>679</v>
      </c>
      <c r="J582" s="22" t="s">
        <v>466</v>
      </c>
      <c r="K582" s="2" t="str">
        <f>VLOOKUP(TodosLosNodos[[#This Row],[ID Padre]],TodosLosNodos[[Código]:[Nombre]],2,FALSE)</f>
        <v>Dirección Nacional de Aduanas</v>
      </c>
      <c r="L582" s="2" t="s">
        <v>230</v>
      </c>
      <c r="M582" s="2" t="s">
        <v>231</v>
      </c>
      <c r="N582" s="2" t="str">
        <f t="shared" si="9"/>
        <v>SI</v>
      </c>
      <c r="O582" s="1" t="s">
        <v>25</v>
      </c>
    </row>
    <row r="583" spans="2:15" x14ac:dyDescent="0.2">
      <c r="B583" s="2" t="s">
        <v>20</v>
      </c>
      <c r="C583" s="23">
        <f>COUNTIFS(TodosLosNodos[Código],TodosLosNodos[[#This Row],[Código]],TodosLosNodos[Baja],"")</f>
        <v>1</v>
      </c>
      <c r="E583" s="6"/>
      <c r="H583" s="2">
        <v>4205</v>
      </c>
      <c r="I583" s="2" t="s">
        <v>680</v>
      </c>
      <c r="J583" s="22" t="s">
        <v>466</v>
      </c>
      <c r="K583" s="2" t="str">
        <f>VLOOKUP(TodosLosNodos[[#This Row],[ID Padre]],TodosLosNodos[[Código]:[Nombre]],2,FALSE)</f>
        <v>Dirección Nacional de Aduanas</v>
      </c>
      <c r="L583" s="2" t="s">
        <v>230</v>
      </c>
      <c r="M583" s="2" t="s">
        <v>231</v>
      </c>
      <c r="N583" s="2" t="str">
        <f t="shared" si="9"/>
        <v>SI</v>
      </c>
      <c r="O583" s="1" t="s">
        <v>25</v>
      </c>
    </row>
    <row r="584" spans="2:15" x14ac:dyDescent="0.2">
      <c r="B584" s="2" t="s">
        <v>20</v>
      </c>
      <c r="C584" s="23">
        <f>COUNTIFS(TodosLosNodos[Código],TodosLosNodos[[#This Row],[Código]],TodosLosNodos[Baja],"")</f>
        <v>1</v>
      </c>
      <c r="E584" s="6"/>
      <c r="H584" s="2">
        <v>4206</v>
      </c>
      <c r="I584" s="2" t="s">
        <v>681</v>
      </c>
      <c r="J584" s="22" t="s">
        <v>466</v>
      </c>
      <c r="K584" s="2" t="str">
        <f>VLOOKUP(TodosLosNodos[[#This Row],[ID Padre]],TodosLosNodos[[Código]:[Nombre]],2,FALSE)</f>
        <v>Dirección Nacional de Aduanas</v>
      </c>
      <c r="L584" s="2" t="s">
        <v>230</v>
      </c>
      <c r="M584" s="2" t="s">
        <v>231</v>
      </c>
      <c r="N584" s="2" t="str">
        <f t="shared" si="9"/>
        <v>SI</v>
      </c>
      <c r="O584" s="1" t="s">
        <v>25</v>
      </c>
    </row>
    <row r="585" spans="2:15" x14ac:dyDescent="0.2">
      <c r="B585" s="2" t="s">
        <v>20</v>
      </c>
      <c r="C585" s="23">
        <f>COUNTIFS(TodosLosNodos[Código],TodosLosNodos[[#This Row],[Código]],TodosLosNodos[Baja],"")</f>
        <v>1</v>
      </c>
      <c r="E585" s="6"/>
      <c r="H585" s="2">
        <v>4203</v>
      </c>
      <c r="I585" s="2" t="s">
        <v>682</v>
      </c>
      <c r="J585" s="22" t="s">
        <v>466</v>
      </c>
      <c r="K585" s="2" t="str">
        <f>VLOOKUP(TodosLosNodos[[#This Row],[ID Padre]],TodosLosNodos[[Código]:[Nombre]],2,FALSE)</f>
        <v>Dirección Nacional de Aduanas</v>
      </c>
      <c r="L585" s="2" t="s">
        <v>230</v>
      </c>
      <c r="M585" s="2" t="s">
        <v>231</v>
      </c>
      <c r="N585" s="2" t="str">
        <f t="shared" si="9"/>
        <v>SI</v>
      </c>
      <c r="O585" s="1" t="s">
        <v>25</v>
      </c>
    </row>
    <row r="586" spans="2:15" x14ac:dyDescent="0.2">
      <c r="B586" s="2" t="s">
        <v>20</v>
      </c>
      <c r="C586" s="23">
        <f>COUNTIFS(TodosLosNodos[Código],TodosLosNodos[[#This Row],[Código]],TodosLosNodos[Baja],"")</f>
        <v>1</v>
      </c>
      <c r="E586" s="6"/>
      <c r="H586" s="2">
        <v>4197</v>
      </c>
      <c r="I586" s="2" t="s">
        <v>683</v>
      </c>
      <c r="J586" s="22" t="s">
        <v>466</v>
      </c>
      <c r="K586" s="2" t="str">
        <f>VLOOKUP(TodosLosNodos[[#This Row],[ID Padre]],TodosLosNodos[[Código]:[Nombre]],2,FALSE)</f>
        <v>Dirección Nacional de Aduanas</v>
      </c>
      <c r="L586" s="2" t="s">
        <v>230</v>
      </c>
      <c r="M586" s="2" t="s">
        <v>231</v>
      </c>
      <c r="N586" s="2" t="str">
        <f t="shared" si="9"/>
        <v>SI</v>
      </c>
      <c r="O586" s="1" t="s">
        <v>25</v>
      </c>
    </row>
    <row r="587" spans="2:15" x14ac:dyDescent="0.2">
      <c r="B587" s="2" t="s">
        <v>20</v>
      </c>
      <c r="C587" s="23">
        <f>COUNTIFS(TodosLosNodos[Código],TodosLosNodos[[#This Row],[Código]],TodosLosNodos[Baja],"")</f>
        <v>1</v>
      </c>
      <c r="E587" s="6"/>
      <c r="H587" s="2">
        <v>4196</v>
      </c>
      <c r="I587" s="2" t="s">
        <v>684</v>
      </c>
      <c r="J587" s="22" t="s">
        <v>466</v>
      </c>
      <c r="K587" s="2" t="str">
        <f>VLOOKUP(TodosLosNodos[[#This Row],[ID Padre]],TodosLosNodos[[Código]:[Nombre]],2,FALSE)</f>
        <v>Dirección Nacional de Aduanas</v>
      </c>
      <c r="L587" s="2" t="s">
        <v>230</v>
      </c>
      <c r="M587" s="2" t="s">
        <v>231</v>
      </c>
      <c r="N587" s="2" t="str">
        <f t="shared" si="9"/>
        <v>SI</v>
      </c>
      <c r="O587" s="1" t="s">
        <v>25</v>
      </c>
    </row>
    <row r="588" spans="2:15" x14ac:dyDescent="0.2">
      <c r="B588" s="2" t="s">
        <v>20</v>
      </c>
      <c r="C588" s="23">
        <f>COUNTIFS(TodosLosNodos[Código],TodosLosNodos[[#This Row],[Código]],TodosLosNodos[Baja],"")</f>
        <v>1</v>
      </c>
      <c r="E588" s="6"/>
      <c r="H588" s="2">
        <v>191</v>
      </c>
      <c r="I588" s="2" t="s">
        <v>685</v>
      </c>
      <c r="J588" s="22" t="s">
        <v>466</v>
      </c>
      <c r="K588" s="2" t="str">
        <f>VLOOKUP(TodosLosNodos[[#This Row],[ID Padre]],TodosLosNodos[[Código]:[Nombre]],2,FALSE)</f>
        <v>Dirección Nacional de Aduanas</v>
      </c>
      <c r="L588" s="2" t="s">
        <v>230</v>
      </c>
      <c r="M588" s="2" t="s">
        <v>231</v>
      </c>
      <c r="N588" s="2" t="str">
        <f t="shared" si="9"/>
        <v>SI</v>
      </c>
      <c r="O588" s="1" t="s">
        <v>25</v>
      </c>
    </row>
    <row r="589" spans="2:15" x14ac:dyDescent="0.2">
      <c r="B589" s="2" t="s">
        <v>20</v>
      </c>
      <c r="C589" s="23">
        <f>COUNTIFS(TodosLosNodos[Código],TodosLosNodos[[#This Row],[Código]],TodosLosNodos[Baja],"")</f>
        <v>1</v>
      </c>
      <c r="E589" s="6"/>
      <c r="H589" s="2">
        <v>189</v>
      </c>
      <c r="I589" s="2" t="s">
        <v>686</v>
      </c>
      <c r="J589" s="22" t="s">
        <v>466</v>
      </c>
      <c r="K589" s="2" t="str">
        <f>VLOOKUP(TodosLosNodos[[#This Row],[ID Padre]],TodosLosNodos[[Código]:[Nombre]],2,FALSE)</f>
        <v>Dirección Nacional de Aduanas</v>
      </c>
      <c r="L589" s="2" t="s">
        <v>230</v>
      </c>
      <c r="M589" s="2" t="s">
        <v>231</v>
      </c>
      <c r="N589" s="2" t="str">
        <f t="shared" si="9"/>
        <v>SI</v>
      </c>
      <c r="O589" s="1" t="s">
        <v>25</v>
      </c>
    </row>
    <row r="590" spans="2:15" x14ac:dyDescent="0.2">
      <c r="B590" s="2" t="s">
        <v>20</v>
      </c>
      <c r="C590" s="23">
        <f>COUNTIFS(TodosLosNodos[Código],TodosLosNodos[[#This Row],[Código]],TodosLosNodos[Baja],"")</f>
        <v>1</v>
      </c>
      <c r="E590" s="6"/>
      <c r="H590" s="2">
        <v>1472</v>
      </c>
      <c r="I590" s="2" t="s">
        <v>687</v>
      </c>
      <c r="J590" s="22" t="s">
        <v>466</v>
      </c>
      <c r="K590" s="2" t="str">
        <f>VLOOKUP(TodosLosNodos[[#This Row],[ID Padre]],TodosLosNodos[[Código]:[Nombre]],2,FALSE)</f>
        <v>Dirección Nacional de Aduanas</v>
      </c>
      <c r="L590" s="2" t="s">
        <v>230</v>
      </c>
      <c r="M590" s="2" t="s">
        <v>231</v>
      </c>
      <c r="N590" s="2" t="str">
        <f t="shared" si="9"/>
        <v>SI</v>
      </c>
      <c r="O590" s="1" t="s">
        <v>25</v>
      </c>
    </row>
    <row r="591" spans="2:15" x14ac:dyDescent="0.2">
      <c r="B591" s="2" t="s">
        <v>20</v>
      </c>
      <c r="C591" s="23">
        <f>COUNTIFS(TodosLosNodos[Código],TodosLosNodos[[#This Row],[Código]],TodosLosNodos[Baja],"")</f>
        <v>1</v>
      </c>
      <c r="E591" s="6"/>
      <c r="H591" s="2">
        <v>4190</v>
      </c>
      <c r="I591" s="2" t="s">
        <v>688</v>
      </c>
      <c r="J591" s="22" t="s">
        <v>466</v>
      </c>
      <c r="K591" s="2" t="str">
        <f>VLOOKUP(TodosLosNodos[[#This Row],[ID Padre]],TodosLosNodos[[Código]:[Nombre]],2,FALSE)</f>
        <v>Dirección Nacional de Aduanas</v>
      </c>
      <c r="L591" s="2" t="s">
        <v>230</v>
      </c>
      <c r="M591" s="2" t="s">
        <v>231</v>
      </c>
      <c r="N591" s="2" t="str">
        <f t="shared" si="9"/>
        <v>SI</v>
      </c>
      <c r="O591" s="1" t="s">
        <v>25</v>
      </c>
    </row>
    <row r="592" spans="2:15" x14ac:dyDescent="0.2">
      <c r="B592" s="2" t="s">
        <v>20</v>
      </c>
      <c r="C592" s="23">
        <f>COUNTIFS(TodosLosNodos[Código],TodosLosNodos[[#This Row],[Código]],TodosLosNodos[Baja],"")</f>
        <v>1</v>
      </c>
      <c r="E592" s="6"/>
      <c r="H592" s="2">
        <v>4807</v>
      </c>
      <c r="I592" s="2" t="s">
        <v>689</v>
      </c>
      <c r="J592" s="22" t="s">
        <v>466</v>
      </c>
      <c r="K592" s="2" t="str">
        <f>VLOOKUP(TodosLosNodos[[#This Row],[ID Padre]],TodosLosNodos[[Código]:[Nombre]],2,FALSE)</f>
        <v>Dirección Nacional de Aduanas</v>
      </c>
      <c r="L592" s="2" t="s">
        <v>230</v>
      </c>
      <c r="M592" s="2" t="s">
        <v>231</v>
      </c>
      <c r="N592" s="2" t="str">
        <f t="shared" si="9"/>
        <v>SI</v>
      </c>
      <c r="O592" s="1" t="s">
        <v>25</v>
      </c>
    </row>
    <row r="593" spans="2:15" x14ac:dyDescent="0.2">
      <c r="B593" s="2" t="s">
        <v>20</v>
      </c>
      <c r="C593" s="23">
        <f>COUNTIFS(TodosLosNodos[Código],TodosLosNodos[[#This Row],[Código]],TodosLosNodos[Baja],"")</f>
        <v>1</v>
      </c>
      <c r="E593" s="6"/>
      <c r="H593" s="2">
        <v>4217</v>
      </c>
      <c r="I593" s="2" t="s">
        <v>690</v>
      </c>
      <c r="J593" s="22" t="s">
        <v>466</v>
      </c>
      <c r="K593" s="2" t="str">
        <f>VLOOKUP(TodosLosNodos[[#This Row],[ID Padre]],TodosLosNodos[[Código]:[Nombre]],2,FALSE)</f>
        <v>Dirección Nacional de Aduanas</v>
      </c>
      <c r="L593" s="2" t="s">
        <v>230</v>
      </c>
      <c r="M593" s="2" t="s">
        <v>231</v>
      </c>
      <c r="N593" s="2" t="str">
        <f t="shared" si="9"/>
        <v>SI</v>
      </c>
      <c r="O593" s="1" t="s">
        <v>25</v>
      </c>
    </row>
    <row r="594" spans="2:15" x14ac:dyDescent="0.2">
      <c r="B594" s="2" t="s">
        <v>20</v>
      </c>
      <c r="C594" s="23">
        <f>COUNTIFS(TodosLosNodos[Código],TodosLosNodos[[#This Row],[Código]],TodosLosNodos[Baja],"")</f>
        <v>1</v>
      </c>
      <c r="E594" s="6"/>
      <c r="H594" s="2">
        <v>4214</v>
      </c>
      <c r="I594" s="2" t="s">
        <v>691</v>
      </c>
      <c r="J594" s="22" t="s">
        <v>466</v>
      </c>
      <c r="K594" s="2" t="str">
        <f>VLOOKUP(TodosLosNodos[[#This Row],[ID Padre]],TodosLosNodos[[Código]:[Nombre]],2,FALSE)</f>
        <v>Dirección Nacional de Aduanas</v>
      </c>
      <c r="L594" s="2" t="s">
        <v>230</v>
      </c>
      <c r="M594" s="2" t="s">
        <v>231</v>
      </c>
      <c r="N594" s="2" t="str">
        <f t="shared" si="9"/>
        <v>SI</v>
      </c>
      <c r="O594" s="1" t="s">
        <v>25</v>
      </c>
    </row>
    <row r="595" spans="2:15" x14ac:dyDescent="0.2">
      <c r="B595" s="2" t="s">
        <v>20</v>
      </c>
      <c r="C595" s="23">
        <f>COUNTIFS(TodosLosNodos[Código],TodosLosNodos[[#This Row],[Código]],TodosLosNodos[Baja],"")</f>
        <v>1</v>
      </c>
      <c r="E595" s="6"/>
      <c r="H595" s="2">
        <v>4189</v>
      </c>
      <c r="I595" s="2" t="s">
        <v>692</v>
      </c>
      <c r="J595" s="22" t="s">
        <v>466</v>
      </c>
      <c r="K595" s="2" t="str">
        <f>VLOOKUP(TodosLosNodos[[#This Row],[ID Padre]],TodosLosNodos[[Código]:[Nombre]],2,FALSE)</f>
        <v>Dirección Nacional de Aduanas</v>
      </c>
      <c r="L595" s="2" t="s">
        <v>230</v>
      </c>
      <c r="M595" s="2" t="s">
        <v>231</v>
      </c>
      <c r="N595" s="2" t="str">
        <f t="shared" si="9"/>
        <v>SI</v>
      </c>
      <c r="O595" s="1" t="s">
        <v>25</v>
      </c>
    </row>
    <row r="596" spans="2:15" x14ac:dyDescent="0.2">
      <c r="B596" s="2" t="s">
        <v>20</v>
      </c>
      <c r="C596" s="23">
        <f>COUNTIFS(TodosLosNodos[Código],TodosLosNodos[[#This Row],[Código]],TodosLosNodos[Baja],"")</f>
        <v>1</v>
      </c>
      <c r="E596" s="6"/>
      <c r="H596" s="2">
        <v>4207</v>
      </c>
      <c r="I596" s="2" t="s">
        <v>693</v>
      </c>
      <c r="J596" s="22" t="s">
        <v>466</v>
      </c>
      <c r="K596" s="2" t="str">
        <f>VLOOKUP(TodosLosNodos[[#This Row],[ID Padre]],TodosLosNodos[[Código]:[Nombre]],2,FALSE)</f>
        <v>Dirección Nacional de Aduanas</v>
      </c>
      <c r="L596" s="2" t="s">
        <v>230</v>
      </c>
      <c r="M596" s="2" t="s">
        <v>231</v>
      </c>
      <c r="N596" s="2" t="str">
        <f t="shared" si="9"/>
        <v>SI</v>
      </c>
      <c r="O596" s="1" t="s">
        <v>25</v>
      </c>
    </row>
    <row r="597" spans="2:15" x14ac:dyDescent="0.2">
      <c r="B597" s="2" t="s">
        <v>20</v>
      </c>
      <c r="C597" s="23">
        <f>COUNTIFS(TodosLosNodos[Código],TodosLosNodos[[#This Row],[Código]],TodosLosNodos[Baja],"")</f>
        <v>1</v>
      </c>
      <c r="E597" s="6"/>
      <c r="H597" s="2">
        <v>4208</v>
      </c>
      <c r="I597" s="2" t="s">
        <v>694</v>
      </c>
      <c r="J597" s="22" t="s">
        <v>466</v>
      </c>
      <c r="K597" s="2" t="str">
        <f>VLOOKUP(TodosLosNodos[[#This Row],[ID Padre]],TodosLosNodos[[Código]:[Nombre]],2,FALSE)</f>
        <v>Dirección Nacional de Aduanas</v>
      </c>
      <c r="L597" s="2" t="s">
        <v>230</v>
      </c>
      <c r="M597" s="2" t="s">
        <v>231</v>
      </c>
      <c r="N597" s="2" t="str">
        <f t="shared" si="9"/>
        <v>SI</v>
      </c>
      <c r="O597" s="1" t="s">
        <v>25</v>
      </c>
    </row>
    <row r="598" spans="2:15" x14ac:dyDescent="0.2">
      <c r="B598" s="2" t="s">
        <v>20</v>
      </c>
      <c r="C598" s="23">
        <f>COUNTIFS(TodosLosNodos[Código],TodosLosNodos[[#This Row],[Código]],TodosLosNodos[Baja],"")</f>
        <v>1</v>
      </c>
      <c r="E598" s="6"/>
      <c r="H598" s="2">
        <v>4211</v>
      </c>
      <c r="I598" s="2" t="s">
        <v>695</v>
      </c>
      <c r="J598" s="22" t="s">
        <v>466</v>
      </c>
      <c r="K598" s="2" t="str">
        <f>VLOOKUP(TodosLosNodos[[#This Row],[ID Padre]],TodosLosNodos[[Código]:[Nombre]],2,FALSE)</f>
        <v>Dirección Nacional de Aduanas</v>
      </c>
      <c r="L598" s="2" t="s">
        <v>230</v>
      </c>
      <c r="M598" s="2" t="s">
        <v>231</v>
      </c>
      <c r="N598" s="2" t="str">
        <f t="shared" si="9"/>
        <v>SI</v>
      </c>
      <c r="O598" s="1" t="s">
        <v>25</v>
      </c>
    </row>
    <row r="599" spans="2:15" x14ac:dyDescent="0.2">
      <c r="B599" s="2" t="s">
        <v>20</v>
      </c>
      <c r="C599" s="23">
        <f>COUNTIFS(TodosLosNodos[Código],TodosLosNodos[[#This Row],[Código]],TodosLosNodos[Baja],"")</f>
        <v>1</v>
      </c>
      <c r="E599" s="6"/>
      <c r="H599" s="2">
        <v>4213</v>
      </c>
      <c r="I599" s="2" t="s">
        <v>696</v>
      </c>
      <c r="J599" s="22" t="s">
        <v>466</v>
      </c>
      <c r="K599" s="2" t="str">
        <f>VLOOKUP(TodosLosNodos[[#This Row],[ID Padre]],TodosLosNodos[[Código]:[Nombre]],2,FALSE)</f>
        <v>Dirección Nacional de Aduanas</v>
      </c>
      <c r="L599" s="2" t="s">
        <v>230</v>
      </c>
      <c r="M599" s="2" t="s">
        <v>231</v>
      </c>
      <c r="N599" s="2" t="str">
        <f t="shared" si="9"/>
        <v>SI</v>
      </c>
      <c r="O599" s="1" t="s">
        <v>25</v>
      </c>
    </row>
    <row r="600" spans="2:15" x14ac:dyDescent="0.2">
      <c r="B600" s="2" t="s">
        <v>20</v>
      </c>
      <c r="C600" s="23">
        <f>COUNTIFS(TodosLosNodos[Código],TodosLosNodos[[#This Row],[Código]],TodosLosNodos[Baja],"")</f>
        <v>1</v>
      </c>
      <c r="E600" s="6"/>
      <c r="H600" s="2">
        <v>4272</v>
      </c>
      <c r="I600" s="2" t="s">
        <v>697</v>
      </c>
      <c r="J600" s="22" t="s">
        <v>466</v>
      </c>
      <c r="K600" s="2" t="str">
        <f>VLOOKUP(TodosLosNodos[[#This Row],[ID Padre]],TodosLosNodos[[Código]:[Nombre]],2,FALSE)</f>
        <v>Dirección Nacional de Aduanas</v>
      </c>
      <c r="L600" s="2" t="s">
        <v>230</v>
      </c>
      <c r="M600" s="2" t="s">
        <v>231</v>
      </c>
      <c r="N600" s="2" t="str">
        <f t="shared" si="9"/>
        <v>SI</v>
      </c>
      <c r="O600" s="1" t="s">
        <v>25</v>
      </c>
    </row>
    <row r="601" spans="2:15" x14ac:dyDescent="0.2">
      <c r="B601" s="2" t="s">
        <v>20</v>
      </c>
      <c r="C601" s="23">
        <f>COUNTIFS(TodosLosNodos[Código],TodosLosNodos[[#This Row],[Código]],TodosLosNodos[Baja],"")</f>
        <v>1</v>
      </c>
      <c r="E601" s="6"/>
      <c r="H601" s="2">
        <v>4615</v>
      </c>
      <c r="I601" s="2" t="s">
        <v>357</v>
      </c>
      <c r="J601" s="22" t="s">
        <v>470</v>
      </c>
      <c r="K601" s="2" t="str">
        <f>VLOOKUP(TodosLosNodos[[#This Row],[ID Padre]],TodosLosNodos[[Código]:[Nombre]],2,FALSE)</f>
        <v>Dirección Nacional de Loterías y Quinielas</v>
      </c>
      <c r="L601" s="2" t="s">
        <v>230</v>
      </c>
      <c r="M601" s="2" t="s">
        <v>231</v>
      </c>
      <c r="N601" s="2" t="str">
        <f t="shared" si="9"/>
        <v>SI</v>
      </c>
      <c r="O601" s="1" t="s">
        <v>25</v>
      </c>
    </row>
    <row r="602" spans="2:15" x14ac:dyDescent="0.2">
      <c r="B602" s="2" t="s">
        <v>20</v>
      </c>
      <c r="C602" s="23">
        <f>COUNTIFS(TodosLosNodos[Código],TodosLosNodos[[#This Row],[Código]],TodosLosNodos[Baja],"")</f>
        <v>1</v>
      </c>
      <c r="E602" s="6"/>
      <c r="H602" s="2">
        <v>2572</v>
      </c>
      <c r="I602" s="2" t="s">
        <v>698</v>
      </c>
      <c r="J602" s="22" t="s">
        <v>470</v>
      </c>
      <c r="K602" s="2" t="str">
        <f>VLOOKUP(TodosLosNodos[[#This Row],[ID Padre]],TodosLosNodos[[Código]:[Nombre]],2,FALSE)</f>
        <v>Dirección Nacional de Loterías y Quinielas</v>
      </c>
      <c r="L602" s="2" t="s">
        <v>230</v>
      </c>
      <c r="M602" s="2" t="s">
        <v>231</v>
      </c>
      <c r="N602" s="2" t="str">
        <f t="shared" si="9"/>
        <v>SI</v>
      </c>
      <c r="O602" s="1" t="s">
        <v>25</v>
      </c>
    </row>
    <row r="603" spans="2:15" x14ac:dyDescent="0.2">
      <c r="B603" s="2" t="s">
        <v>20</v>
      </c>
      <c r="C603" s="23">
        <f>COUNTIFS(TodosLosNodos[Código],TodosLosNodos[[#This Row],[Código]],TodosLosNodos[Baja],"")</f>
        <v>1</v>
      </c>
      <c r="E603" s="6"/>
      <c r="H603" s="2">
        <v>2332</v>
      </c>
      <c r="I603" s="2" t="s">
        <v>699</v>
      </c>
      <c r="J603" s="22" t="s">
        <v>470</v>
      </c>
      <c r="K603" s="2" t="str">
        <f>VLOOKUP(TodosLosNodos[[#This Row],[ID Padre]],TodosLosNodos[[Código]:[Nombre]],2,FALSE)</f>
        <v>Dirección Nacional de Loterías y Quinielas</v>
      </c>
      <c r="L603" s="2" t="s">
        <v>230</v>
      </c>
      <c r="M603" s="2" t="s">
        <v>231</v>
      </c>
      <c r="N603" s="2" t="str">
        <f t="shared" si="9"/>
        <v>SI</v>
      </c>
      <c r="O603" s="1" t="s">
        <v>25</v>
      </c>
    </row>
    <row r="604" spans="2:15" x14ac:dyDescent="0.2">
      <c r="B604" s="2" t="s">
        <v>20</v>
      </c>
      <c r="C604" s="23">
        <f>COUNTIFS(TodosLosNodos[Código],TodosLosNodos[[#This Row],[Código]],TodosLosNodos[Baja],"")</f>
        <v>1</v>
      </c>
      <c r="E604" s="6"/>
      <c r="H604" s="2">
        <v>2330</v>
      </c>
      <c r="I604" s="2" t="s">
        <v>700</v>
      </c>
      <c r="J604" s="22" t="s">
        <v>470</v>
      </c>
      <c r="K604" s="2" t="str">
        <f>VLOOKUP(TodosLosNodos[[#This Row],[ID Padre]],TodosLosNodos[[Código]:[Nombre]],2,FALSE)</f>
        <v>Dirección Nacional de Loterías y Quinielas</v>
      </c>
      <c r="L604" s="2" t="s">
        <v>230</v>
      </c>
      <c r="M604" s="2" t="s">
        <v>231</v>
      </c>
      <c r="N604" s="2" t="str">
        <f t="shared" si="9"/>
        <v>SI</v>
      </c>
      <c r="O604" s="1" t="s">
        <v>25</v>
      </c>
    </row>
    <row r="605" spans="2:15" x14ac:dyDescent="0.2">
      <c r="B605" s="2" t="s">
        <v>20</v>
      </c>
      <c r="C605" s="23">
        <f>COUNTIFS(TodosLosNodos[Código],TodosLosNodos[[#This Row],[Código]],TodosLosNodos[Baja],"")</f>
        <v>1</v>
      </c>
      <c r="E605" s="6"/>
      <c r="H605" s="2">
        <v>2317</v>
      </c>
      <c r="I605" s="2" t="s">
        <v>701</v>
      </c>
      <c r="J605" s="22" t="s">
        <v>470</v>
      </c>
      <c r="K605" s="2" t="str">
        <f>VLOOKUP(TodosLosNodos[[#This Row],[ID Padre]],TodosLosNodos[[Código]:[Nombre]],2,FALSE)</f>
        <v>Dirección Nacional de Loterías y Quinielas</v>
      </c>
      <c r="L605" s="2" t="s">
        <v>230</v>
      </c>
      <c r="M605" s="2" t="s">
        <v>231</v>
      </c>
      <c r="N605" s="2" t="str">
        <f t="shared" si="9"/>
        <v>SI</v>
      </c>
      <c r="O605" s="1" t="s">
        <v>25</v>
      </c>
    </row>
    <row r="606" spans="2:15" x14ac:dyDescent="0.2">
      <c r="B606" s="2" t="s">
        <v>20</v>
      </c>
      <c r="C606" s="23">
        <f>COUNTIFS(TodosLosNodos[Código],TodosLosNodos[[#This Row],[Código]],TodosLosNodos[Baja],"")</f>
        <v>1</v>
      </c>
      <c r="E606" s="6"/>
      <c r="H606" s="2">
        <v>4619</v>
      </c>
      <c r="I606" s="2" t="s">
        <v>702</v>
      </c>
      <c r="J606" s="22" t="s">
        <v>470</v>
      </c>
      <c r="K606" s="2" t="str">
        <f>VLOOKUP(TodosLosNodos[[#This Row],[ID Padre]],TodosLosNodos[[Código]:[Nombre]],2,FALSE)</f>
        <v>Dirección Nacional de Loterías y Quinielas</v>
      </c>
      <c r="L606" s="2" t="s">
        <v>230</v>
      </c>
      <c r="M606" s="2" t="s">
        <v>231</v>
      </c>
      <c r="N606" s="2" t="str">
        <f t="shared" si="9"/>
        <v>SI</v>
      </c>
      <c r="O606" s="1" t="s">
        <v>25</v>
      </c>
    </row>
    <row r="607" spans="2:15" x14ac:dyDescent="0.2">
      <c r="B607" s="2" t="s">
        <v>20</v>
      </c>
      <c r="C607" s="23">
        <f>COUNTIFS(TodosLosNodos[Código],TodosLosNodos[[#This Row],[Código]],TodosLosNodos[Baja],"")</f>
        <v>1</v>
      </c>
      <c r="E607" s="6"/>
      <c r="H607" s="2">
        <v>2492</v>
      </c>
      <c r="I607" s="2" t="s">
        <v>703</v>
      </c>
      <c r="J607" s="22" t="s">
        <v>470</v>
      </c>
      <c r="K607" s="2" t="str">
        <f>VLOOKUP(TodosLosNodos[[#This Row],[ID Padre]],TodosLosNodos[[Código]:[Nombre]],2,FALSE)</f>
        <v>Dirección Nacional de Loterías y Quinielas</v>
      </c>
      <c r="L607" s="2" t="s">
        <v>230</v>
      </c>
      <c r="M607" s="2" t="s">
        <v>231</v>
      </c>
      <c r="N607" s="2" t="str">
        <f t="shared" si="9"/>
        <v>SI</v>
      </c>
      <c r="O607" s="1" t="s">
        <v>25</v>
      </c>
    </row>
    <row r="608" spans="2:15" x14ac:dyDescent="0.2">
      <c r="B608" s="2" t="s">
        <v>20</v>
      </c>
      <c r="C608" s="23">
        <f>COUNTIFS(TodosLosNodos[Código],TodosLosNodos[[#This Row],[Código]],TodosLosNodos[Baja],"")</f>
        <v>1</v>
      </c>
      <c r="E608" s="6"/>
      <c r="H608" s="2">
        <v>2327</v>
      </c>
      <c r="I608" s="2" t="s">
        <v>704</v>
      </c>
      <c r="J608" s="22" t="s">
        <v>470</v>
      </c>
      <c r="K608" s="2" t="str">
        <f>VLOOKUP(TodosLosNodos[[#This Row],[ID Padre]],TodosLosNodos[[Código]:[Nombre]],2,FALSE)</f>
        <v>Dirección Nacional de Loterías y Quinielas</v>
      </c>
      <c r="L608" s="2" t="s">
        <v>230</v>
      </c>
      <c r="M608" s="2" t="s">
        <v>231</v>
      </c>
      <c r="N608" s="2" t="str">
        <f t="shared" si="9"/>
        <v>SI</v>
      </c>
      <c r="O608" s="1" t="s">
        <v>25</v>
      </c>
    </row>
    <row r="609" spans="2:21" x14ac:dyDescent="0.2">
      <c r="B609" s="2" t="s">
        <v>20</v>
      </c>
      <c r="C609" s="23">
        <f>COUNTIFS(TodosLosNodos[Código],TodosLosNodos[[#This Row],[Código]],TodosLosNodos[Baja],"")</f>
        <v>1</v>
      </c>
      <c r="E609" s="6"/>
      <c r="H609" s="2">
        <v>2245</v>
      </c>
      <c r="I609" s="2" t="s">
        <v>705</v>
      </c>
      <c r="J609" s="22" t="s">
        <v>470</v>
      </c>
      <c r="K609" s="2" t="str">
        <f>VLOOKUP(TodosLosNodos[[#This Row],[ID Padre]],TodosLosNodos[[Código]:[Nombre]],2,FALSE)</f>
        <v>Dirección Nacional de Loterías y Quinielas</v>
      </c>
      <c r="L609" s="2" t="s">
        <v>230</v>
      </c>
      <c r="M609" s="2" t="s">
        <v>231</v>
      </c>
      <c r="N609" s="2" t="str">
        <f t="shared" si="9"/>
        <v>SI</v>
      </c>
      <c r="O609" s="1" t="s">
        <v>25</v>
      </c>
    </row>
    <row r="610" spans="2:21" x14ac:dyDescent="0.2">
      <c r="B610" s="2" t="s">
        <v>20</v>
      </c>
      <c r="C610" s="23">
        <f>COUNTIFS(TodosLosNodos[Código],TodosLosNodos[[#This Row],[Código]],TodosLosNodos[Baja],"")</f>
        <v>1</v>
      </c>
      <c r="E610" s="6"/>
      <c r="H610" s="2">
        <v>4062</v>
      </c>
      <c r="I610" s="2" t="s">
        <v>706</v>
      </c>
      <c r="J610" s="22" t="s">
        <v>470</v>
      </c>
      <c r="K610" s="2" t="str">
        <f>VLOOKUP(TodosLosNodos[[#This Row],[ID Padre]],TodosLosNodos[[Código]:[Nombre]],2,FALSE)</f>
        <v>Dirección Nacional de Loterías y Quinielas</v>
      </c>
      <c r="L610" s="2" t="s">
        <v>230</v>
      </c>
      <c r="M610" s="2" t="s">
        <v>231</v>
      </c>
      <c r="N610" s="2" t="str">
        <f t="shared" si="9"/>
        <v>SI</v>
      </c>
      <c r="O610" s="1" t="s">
        <v>25</v>
      </c>
    </row>
    <row r="611" spans="2:21" x14ac:dyDescent="0.2">
      <c r="B611" s="2" t="s">
        <v>20</v>
      </c>
      <c r="C611" s="23">
        <f>COUNTIFS(TodosLosNodos[Código],TodosLosNodos[[#This Row],[Código]],TodosLosNodos[Baja],"")</f>
        <v>1</v>
      </c>
      <c r="E611" s="6"/>
      <c r="H611" s="2">
        <v>2491</v>
      </c>
      <c r="I611" s="2" t="s">
        <v>707</v>
      </c>
      <c r="J611" s="22" t="s">
        <v>470</v>
      </c>
      <c r="K611" s="2" t="str">
        <f>VLOOKUP(TodosLosNodos[[#This Row],[ID Padre]],TodosLosNodos[[Código]:[Nombre]],2,FALSE)</f>
        <v>Dirección Nacional de Loterías y Quinielas</v>
      </c>
      <c r="L611" s="2" t="s">
        <v>230</v>
      </c>
      <c r="M611" s="2" t="s">
        <v>231</v>
      </c>
      <c r="N611" s="2" t="str">
        <f t="shared" si="9"/>
        <v>SI</v>
      </c>
      <c r="O611" s="1" t="s">
        <v>25</v>
      </c>
    </row>
    <row r="612" spans="2:21" x14ac:dyDescent="0.2">
      <c r="B612" s="2" t="s">
        <v>20</v>
      </c>
      <c r="C612" s="23">
        <f>COUNTIFS(TodosLosNodos[Código],TodosLosNodos[[#This Row],[Código]],TodosLosNodos[Baja],"")</f>
        <v>1</v>
      </c>
      <c r="E612" s="6"/>
      <c r="H612" s="2">
        <v>2271</v>
      </c>
      <c r="I612" s="2" t="s">
        <v>708</v>
      </c>
      <c r="J612" s="22" t="s">
        <v>470</v>
      </c>
      <c r="K612" s="2" t="str">
        <f>VLOOKUP(TodosLosNodos[[#This Row],[ID Padre]],TodosLosNodos[[Código]:[Nombre]],2,FALSE)</f>
        <v>Dirección Nacional de Loterías y Quinielas</v>
      </c>
      <c r="L612" s="2" t="s">
        <v>230</v>
      </c>
      <c r="M612" s="2" t="s">
        <v>231</v>
      </c>
      <c r="N612" s="2" t="str">
        <f t="shared" si="9"/>
        <v>SI</v>
      </c>
      <c r="O612" s="1" t="s">
        <v>25</v>
      </c>
    </row>
    <row r="613" spans="2:21" x14ac:dyDescent="0.2">
      <c r="B613" s="2" t="s">
        <v>20</v>
      </c>
      <c r="C613" s="23">
        <f>COUNTIFS(TodosLosNodos[Código],TodosLosNodos[[#This Row],[Código]],TodosLosNodos[Baja],"")</f>
        <v>1</v>
      </c>
      <c r="D613" s="1" t="s">
        <v>710</v>
      </c>
      <c r="E613" s="6">
        <v>44440</v>
      </c>
      <c r="H613" s="2">
        <v>81</v>
      </c>
      <c r="I613" s="2" t="s">
        <v>709</v>
      </c>
      <c r="J613" s="22" t="s">
        <v>468</v>
      </c>
      <c r="K613" s="2" t="str">
        <f>VLOOKUP(TodosLosNodos[[#This Row],[ID Padre]],TodosLosNodos[[Código]:[Nombre]],2,FALSE)</f>
        <v>Dirección Nacional de Catastro</v>
      </c>
      <c r="L613" s="2" t="s">
        <v>230</v>
      </c>
      <c r="M613" s="2" t="s">
        <v>231</v>
      </c>
      <c r="N613" s="2" t="str">
        <f t="shared" si="9"/>
        <v>SI</v>
      </c>
      <c r="O613" s="1" t="s">
        <v>73</v>
      </c>
      <c r="P613" s="7"/>
      <c r="Q613" s="7"/>
      <c r="R613" s="7"/>
      <c r="S613" s="7"/>
      <c r="T613" s="6"/>
      <c r="U613" s="7"/>
    </row>
    <row r="614" spans="2:21" x14ac:dyDescent="0.2">
      <c r="B614" s="2" t="s">
        <v>20</v>
      </c>
      <c r="C614" s="23">
        <f>COUNTIFS(TodosLosNodos[Código],TodosLosNodos[[#This Row],[Código]],TodosLosNodos[Baja],"")</f>
        <v>1</v>
      </c>
      <c r="E614" s="6"/>
      <c r="H614" s="2">
        <v>4872</v>
      </c>
      <c r="I614" s="2" t="s">
        <v>711</v>
      </c>
      <c r="J614" s="22" t="s">
        <v>468</v>
      </c>
      <c r="K614" s="2" t="str">
        <f>VLOOKUP(TodosLosNodos[[#This Row],[ID Padre]],TodosLosNodos[[Código]:[Nombre]],2,FALSE)</f>
        <v>Dirección Nacional de Catastro</v>
      </c>
      <c r="L614" s="2" t="s">
        <v>230</v>
      </c>
      <c r="M614" s="2" t="s">
        <v>231</v>
      </c>
      <c r="N614" s="2" t="str">
        <f t="shared" si="9"/>
        <v>SI</v>
      </c>
      <c r="O614" s="1" t="s">
        <v>25</v>
      </c>
    </row>
    <row r="615" spans="2:21" x14ac:dyDescent="0.2">
      <c r="B615" s="2" t="s">
        <v>20</v>
      </c>
      <c r="C615" s="23">
        <f>COUNTIFS(TodosLosNodos[Código],TodosLosNodos[[#This Row],[Código]],TodosLosNodos[Baja],"")</f>
        <v>1</v>
      </c>
      <c r="E615" s="6"/>
      <c r="H615" s="2">
        <v>4877</v>
      </c>
      <c r="I615" s="2" t="s">
        <v>712</v>
      </c>
      <c r="J615" s="22" t="s">
        <v>468</v>
      </c>
      <c r="K615" s="2" t="str">
        <f>VLOOKUP(TodosLosNodos[[#This Row],[ID Padre]],TodosLosNodos[[Código]:[Nombre]],2,FALSE)</f>
        <v>Dirección Nacional de Catastro</v>
      </c>
      <c r="L615" s="2" t="s">
        <v>230</v>
      </c>
      <c r="M615" s="2" t="s">
        <v>231</v>
      </c>
      <c r="N615" s="2" t="str">
        <f t="shared" si="9"/>
        <v>SI</v>
      </c>
      <c r="O615" s="1" t="s">
        <v>25</v>
      </c>
    </row>
    <row r="616" spans="2:21" x14ac:dyDescent="0.2">
      <c r="B616" s="2" t="s">
        <v>20</v>
      </c>
      <c r="C616" s="23">
        <f>COUNTIFS(TodosLosNodos[Código],TodosLosNodos[[#This Row],[Código]],TodosLosNodos[Baja],"")</f>
        <v>1</v>
      </c>
      <c r="E616" s="6"/>
      <c r="H616" s="2">
        <v>129</v>
      </c>
      <c r="I616" s="2" t="s">
        <v>713</v>
      </c>
      <c r="J616" s="22" t="s">
        <v>468</v>
      </c>
      <c r="K616" s="2" t="str">
        <f>VLOOKUP(TodosLosNodos[[#This Row],[ID Padre]],TodosLosNodos[[Código]:[Nombre]],2,FALSE)</f>
        <v>Dirección Nacional de Catastro</v>
      </c>
      <c r="L616" s="2" t="s">
        <v>230</v>
      </c>
      <c r="M616" s="2" t="s">
        <v>231</v>
      </c>
      <c r="N616" s="2" t="str">
        <f t="shared" si="9"/>
        <v>SI</v>
      </c>
      <c r="O616" s="1" t="s">
        <v>25</v>
      </c>
    </row>
    <row r="617" spans="2:21" x14ac:dyDescent="0.2">
      <c r="B617" s="2" t="s">
        <v>20</v>
      </c>
      <c r="C617" s="23">
        <f>COUNTIFS(TodosLosNodos[Código],TodosLosNodos[[#This Row],[Código]],TodosLosNodos[Baja],"")</f>
        <v>1</v>
      </c>
      <c r="E617" s="6"/>
      <c r="H617" s="2">
        <v>127</v>
      </c>
      <c r="I617" s="2" t="s">
        <v>714</v>
      </c>
      <c r="J617" s="22" t="s">
        <v>468</v>
      </c>
      <c r="K617" s="2" t="str">
        <f>VLOOKUP(TodosLosNodos[[#This Row],[ID Padre]],TodosLosNodos[[Código]:[Nombre]],2,FALSE)</f>
        <v>Dirección Nacional de Catastro</v>
      </c>
      <c r="L617" s="2" t="s">
        <v>230</v>
      </c>
      <c r="M617" s="2" t="s">
        <v>231</v>
      </c>
      <c r="N617" s="2" t="str">
        <f t="shared" si="9"/>
        <v>SI</v>
      </c>
      <c r="O617" s="1" t="s">
        <v>25</v>
      </c>
    </row>
    <row r="618" spans="2:21" x14ac:dyDescent="0.2">
      <c r="B618" s="2" t="s">
        <v>20</v>
      </c>
      <c r="C618" s="23">
        <f>COUNTIFS(TodosLosNodos[Código],TodosLosNodos[[#This Row],[Código]],TodosLosNodos[Baja],"")</f>
        <v>1</v>
      </c>
      <c r="E618" s="6"/>
      <c r="H618" s="2">
        <v>123</v>
      </c>
      <c r="I618" s="2" t="s">
        <v>715</v>
      </c>
      <c r="J618" s="22" t="s">
        <v>468</v>
      </c>
      <c r="K618" s="2" t="str">
        <f>VLOOKUP(TodosLosNodos[[#This Row],[ID Padre]],TodosLosNodos[[Código]:[Nombre]],2,FALSE)</f>
        <v>Dirección Nacional de Catastro</v>
      </c>
      <c r="L618" s="2" t="s">
        <v>230</v>
      </c>
      <c r="M618" s="2" t="s">
        <v>231</v>
      </c>
      <c r="N618" s="2" t="str">
        <f t="shared" si="9"/>
        <v>SI</v>
      </c>
      <c r="O618" s="1" t="s">
        <v>25</v>
      </c>
    </row>
    <row r="619" spans="2:21" x14ac:dyDescent="0.2">
      <c r="B619" s="2" t="s">
        <v>20</v>
      </c>
      <c r="C619" s="23">
        <f>COUNTIFS(TodosLosNodos[Código],TodosLosNodos[[#This Row],[Código]],TodosLosNodos[Baja],"")</f>
        <v>1</v>
      </c>
      <c r="E619" s="6"/>
      <c r="H619" s="2">
        <v>4876</v>
      </c>
      <c r="I619" s="2" t="s">
        <v>716</v>
      </c>
      <c r="J619" s="22" t="s">
        <v>468</v>
      </c>
      <c r="K619" s="2" t="str">
        <f>VLOOKUP(TodosLosNodos[[#This Row],[ID Padre]],TodosLosNodos[[Código]:[Nombre]],2,FALSE)</f>
        <v>Dirección Nacional de Catastro</v>
      </c>
      <c r="L619" s="2" t="s">
        <v>230</v>
      </c>
      <c r="M619" s="2" t="s">
        <v>231</v>
      </c>
      <c r="N619" s="2" t="str">
        <f t="shared" si="9"/>
        <v>SI</v>
      </c>
      <c r="O619" s="1" t="s">
        <v>25</v>
      </c>
    </row>
    <row r="620" spans="2:21" x14ac:dyDescent="0.2">
      <c r="B620" s="2" t="s">
        <v>20</v>
      </c>
      <c r="C620" s="23">
        <f>COUNTIFS(TodosLosNodos[Código],TodosLosNodos[[#This Row],[Código]],TodosLosNodos[Baja],"")</f>
        <v>1</v>
      </c>
      <c r="E620" s="6"/>
      <c r="H620" s="2">
        <v>4873</v>
      </c>
      <c r="I620" s="2" t="s">
        <v>717</v>
      </c>
      <c r="J620" s="22" t="s">
        <v>468</v>
      </c>
      <c r="K620" s="2" t="str">
        <f>VLOOKUP(TodosLosNodos[[#This Row],[ID Padre]],TodosLosNodos[[Código]:[Nombre]],2,FALSE)</f>
        <v>Dirección Nacional de Catastro</v>
      </c>
      <c r="L620" s="2" t="s">
        <v>230</v>
      </c>
      <c r="M620" s="2" t="s">
        <v>231</v>
      </c>
      <c r="N620" s="2" t="str">
        <f t="shared" si="9"/>
        <v>SI</v>
      </c>
      <c r="O620" s="1" t="s">
        <v>25</v>
      </c>
    </row>
    <row r="621" spans="2:21" x14ac:dyDescent="0.2">
      <c r="B621" s="2" t="s">
        <v>20</v>
      </c>
      <c r="C621" s="23">
        <f>COUNTIFS(TodosLosNodos[Código],TodosLosNodos[[#This Row],[Código]],TodosLosNodos[Baja],"")</f>
        <v>1</v>
      </c>
      <c r="E621" s="6"/>
      <c r="H621" s="2">
        <v>4874</v>
      </c>
      <c r="I621" s="2" t="s">
        <v>718</v>
      </c>
      <c r="J621" s="22" t="s">
        <v>468</v>
      </c>
      <c r="K621" s="2" t="str">
        <f>VLOOKUP(TodosLosNodos[[#This Row],[ID Padre]],TodosLosNodos[[Código]:[Nombre]],2,FALSE)</f>
        <v>Dirección Nacional de Catastro</v>
      </c>
      <c r="L621" s="2" t="s">
        <v>230</v>
      </c>
      <c r="M621" s="2" t="s">
        <v>231</v>
      </c>
      <c r="N621" s="2" t="str">
        <f t="shared" si="9"/>
        <v>SI</v>
      </c>
      <c r="O621" s="1" t="s">
        <v>25</v>
      </c>
    </row>
    <row r="622" spans="2:21" x14ac:dyDescent="0.2">
      <c r="B622" s="2" t="s">
        <v>20</v>
      </c>
      <c r="C622" s="23">
        <f>COUNTIFS(TodosLosNodos[Código],TodosLosNodos[[#This Row],[Código]],TodosLosNodos[Baja],"")</f>
        <v>1</v>
      </c>
      <c r="E622" s="6"/>
      <c r="H622" s="2">
        <v>366</v>
      </c>
      <c r="I622" s="2" t="s">
        <v>719</v>
      </c>
      <c r="J622" s="22" t="s">
        <v>468</v>
      </c>
      <c r="K622" s="2" t="str">
        <f>VLOOKUP(TodosLosNodos[[#This Row],[ID Padre]],TodosLosNodos[[Código]:[Nombre]],2,FALSE)</f>
        <v>Dirección Nacional de Catastro</v>
      </c>
      <c r="L622" s="2" t="s">
        <v>230</v>
      </c>
      <c r="M622" s="2" t="s">
        <v>231</v>
      </c>
      <c r="N622" s="2" t="str">
        <f t="shared" si="9"/>
        <v>SI</v>
      </c>
      <c r="O622" s="1" t="s">
        <v>25</v>
      </c>
    </row>
    <row r="623" spans="2:21" x14ac:dyDescent="0.2">
      <c r="B623" s="2" t="s">
        <v>20</v>
      </c>
      <c r="C623" s="23">
        <f>COUNTIFS(TodosLosNodos[Código],TodosLosNodos[[#This Row],[Código]],TodosLosNodos[Baja],"")</f>
        <v>1</v>
      </c>
      <c r="E623" s="6"/>
      <c r="H623" s="2">
        <v>92</v>
      </c>
      <c r="I623" s="2" t="s">
        <v>720</v>
      </c>
      <c r="J623" s="22" t="s">
        <v>468</v>
      </c>
      <c r="K623" s="2" t="str">
        <f>VLOOKUP(TodosLosNodos[[#This Row],[ID Padre]],TodosLosNodos[[Código]:[Nombre]],2,FALSE)</f>
        <v>Dirección Nacional de Catastro</v>
      </c>
      <c r="L623" s="2" t="s">
        <v>230</v>
      </c>
      <c r="M623" s="2" t="s">
        <v>231</v>
      </c>
      <c r="N623" s="2" t="str">
        <f t="shared" si="9"/>
        <v>SI</v>
      </c>
      <c r="O623" s="1" t="s">
        <v>25</v>
      </c>
    </row>
    <row r="624" spans="2:21" x14ac:dyDescent="0.2">
      <c r="B624" s="2" t="s">
        <v>20</v>
      </c>
      <c r="C624" s="23">
        <f>COUNTIFS(TodosLosNodos[Código],TodosLosNodos[[#This Row],[Código]],TodosLosNodos[Baja],"")</f>
        <v>1</v>
      </c>
      <c r="E624" s="6"/>
      <c r="H624" s="2">
        <v>116</v>
      </c>
      <c r="I624" s="2" t="s">
        <v>721</v>
      </c>
      <c r="J624" s="22" t="s">
        <v>468</v>
      </c>
      <c r="K624" s="2" t="str">
        <f>VLOOKUP(TodosLosNodos[[#This Row],[ID Padre]],TodosLosNodos[[Código]:[Nombre]],2,FALSE)</f>
        <v>Dirección Nacional de Catastro</v>
      </c>
      <c r="L624" s="2" t="s">
        <v>230</v>
      </c>
      <c r="M624" s="2" t="s">
        <v>231</v>
      </c>
      <c r="N624" s="2" t="str">
        <f t="shared" si="9"/>
        <v>SI</v>
      </c>
      <c r="O624" s="1" t="s">
        <v>25</v>
      </c>
    </row>
    <row r="625" spans="2:15" x14ac:dyDescent="0.2">
      <c r="B625" s="2" t="s">
        <v>20</v>
      </c>
      <c r="C625" s="23">
        <f>COUNTIFS(TodosLosNodos[Código],TodosLosNodos[[#This Row],[Código]],TodosLosNodos[Baja],"")</f>
        <v>1</v>
      </c>
      <c r="E625" s="6"/>
      <c r="H625" s="2">
        <v>119</v>
      </c>
      <c r="I625" s="2" t="s">
        <v>722</v>
      </c>
      <c r="J625" s="22" t="s">
        <v>468</v>
      </c>
      <c r="K625" s="2" t="str">
        <f>VLOOKUP(TodosLosNodos[[#This Row],[ID Padre]],TodosLosNodos[[Código]:[Nombre]],2,FALSE)</f>
        <v>Dirección Nacional de Catastro</v>
      </c>
      <c r="L625" s="2" t="s">
        <v>230</v>
      </c>
      <c r="M625" s="2" t="s">
        <v>231</v>
      </c>
      <c r="N625" s="2" t="str">
        <f t="shared" si="9"/>
        <v>SI</v>
      </c>
      <c r="O625" s="1" t="s">
        <v>25</v>
      </c>
    </row>
    <row r="626" spans="2:15" x14ac:dyDescent="0.2">
      <c r="B626" s="2" t="s">
        <v>20</v>
      </c>
      <c r="C626" s="23">
        <f>COUNTIFS(TodosLosNodos[Código],TodosLosNodos[[#This Row],[Código]],TodosLosNodos[Baja],"")</f>
        <v>1</v>
      </c>
      <c r="E626" s="6"/>
      <c r="H626" s="2">
        <v>90</v>
      </c>
      <c r="I626" s="2" t="s">
        <v>723</v>
      </c>
      <c r="J626" s="22" t="s">
        <v>468</v>
      </c>
      <c r="K626" s="2" t="str">
        <f>VLOOKUP(TodosLosNodos[[#This Row],[ID Padre]],TodosLosNodos[[Código]:[Nombre]],2,FALSE)</f>
        <v>Dirección Nacional de Catastro</v>
      </c>
      <c r="L626" s="2" t="s">
        <v>230</v>
      </c>
      <c r="M626" s="2" t="s">
        <v>231</v>
      </c>
      <c r="N626" s="2" t="str">
        <f t="shared" si="9"/>
        <v>SI</v>
      </c>
      <c r="O626" s="1" t="s">
        <v>25</v>
      </c>
    </row>
    <row r="627" spans="2:15" x14ac:dyDescent="0.2">
      <c r="B627" s="2" t="s">
        <v>20</v>
      </c>
      <c r="C627" s="23">
        <f>COUNTIFS(TodosLosNodos[Código],TodosLosNodos[[#This Row],[Código]],TodosLosNodos[Baja],"")</f>
        <v>1</v>
      </c>
      <c r="E627" s="6"/>
      <c r="H627" s="2">
        <v>4875</v>
      </c>
      <c r="I627" s="2" t="s">
        <v>724</v>
      </c>
      <c r="J627" s="22" t="s">
        <v>468</v>
      </c>
      <c r="K627" s="2" t="str">
        <f>VLOOKUP(TodosLosNodos[[#This Row],[ID Padre]],TodosLosNodos[[Código]:[Nombre]],2,FALSE)</f>
        <v>Dirección Nacional de Catastro</v>
      </c>
      <c r="L627" s="2" t="s">
        <v>230</v>
      </c>
      <c r="M627" s="2" t="s">
        <v>231</v>
      </c>
      <c r="N627" s="2" t="str">
        <f t="shared" si="9"/>
        <v>SI</v>
      </c>
      <c r="O627" s="1" t="s">
        <v>25</v>
      </c>
    </row>
    <row r="628" spans="2:15" x14ac:dyDescent="0.2">
      <c r="B628" s="2" t="s">
        <v>20</v>
      </c>
      <c r="C628" s="23">
        <f>COUNTIFS(TodosLosNodos[Código],TodosLosNodos[[#This Row],[Código]],TodosLosNodos[Baja],"")</f>
        <v>1</v>
      </c>
      <c r="E628" s="6"/>
      <c r="H628" s="2">
        <v>76</v>
      </c>
      <c r="I628" s="2" t="s">
        <v>725</v>
      </c>
      <c r="J628" s="22" t="s">
        <v>468</v>
      </c>
      <c r="K628" s="2" t="str">
        <f>VLOOKUP(TodosLosNodos[[#This Row],[ID Padre]],TodosLosNodos[[Código]:[Nombre]],2,FALSE)</f>
        <v>Dirección Nacional de Catastro</v>
      </c>
      <c r="L628" s="2" t="s">
        <v>230</v>
      </c>
      <c r="M628" s="2" t="s">
        <v>231</v>
      </c>
      <c r="N628" s="2" t="str">
        <f t="shared" si="9"/>
        <v>SI</v>
      </c>
      <c r="O628" s="1" t="s">
        <v>25</v>
      </c>
    </row>
    <row r="629" spans="2:15" x14ac:dyDescent="0.2">
      <c r="B629" s="2" t="s">
        <v>20</v>
      </c>
      <c r="C629" s="23">
        <f>COUNTIFS(TodosLosNodos[Código],TodosLosNodos[[#This Row],[Código]],TodosLosNodos[Baja],"")</f>
        <v>1</v>
      </c>
      <c r="E629" s="6"/>
      <c r="H629" s="2">
        <v>2686</v>
      </c>
      <c r="I629" s="2" t="s">
        <v>726</v>
      </c>
      <c r="J629" s="22" t="s">
        <v>468</v>
      </c>
      <c r="K629" s="2" t="str">
        <f>VLOOKUP(TodosLosNodos[[#This Row],[ID Padre]],TodosLosNodos[[Código]:[Nombre]],2,FALSE)</f>
        <v>Dirección Nacional de Catastro</v>
      </c>
      <c r="L629" s="2" t="s">
        <v>230</v>
      </c>
      <c r="M629" s="2" t="s">
        <v>231</v>
      </c>
      <c r="N629" s="2" t="str">
        <f t="shared" si="9"/>
        <v>SI</v>
      </c>
      <c r="O629" s="1" t="s">
        <v>25</v>
      </c>
    </row>
    <row r="630" spans="2:15" x14ac:dyDescent="0.2">
      <c r="B630" s="2" t="s">
        <v>20</v>
      </c>
      <c r="C630" s="23">
        <f>COUNTIFS(TodosLosNodos[Código],TodosLosNodos[[#This Row],[Código]],TodosLosNodos[Baja],"")</f>
        <v>1</v>
      </c>
      <c r="E630" s="6"/>
      <c r="H630" s="2">
        <v>107</v>
      </c>
      <c r="I630" s="2" t="s">
        <v>727</v>
      </c>
      <c r="J630" s="22" t="s">
        <v>468</v>
      </c>
      <c r="K630" s="2" t="str">
        <f>VLOOKUP(TodosLosNodos[[#This Row],[ID Padre]],TodosLosNodos[[Código]:[Nombre]],2,FALSE)</f>
        <v>Dirección Nacional de Catastro</v>
      </c>
      <c r="L630" s="2" t="s">
        <v>230</v>
      </c>
      <c r="M630" s="2" t="s">
        <v>231</v>
      </c>
      <c r="N630" s="2" t="str">
        <f t="shared" si="9"/>
        <v>SI</v>
      </c>
      <c r="O630" s="1" t="s">
        <v>25</v>
      </c>
    </row>
    <row r="631" spans="2:15" x14ac:dyDescent="0.2">
      <c r="B631" s="2" t="s">
        <v>20</v>
      </c>
      <c r="C631" s="23">
        <f>COUNTIFS(TodosLosNodos[Código],TodosLosNodos[[#This Row],[Código]],TodosLosNodos[Baja],"")</f>
        <v>1</v>
      </c>
      <c r="E631" s="6"/>
      <c r="H631" s="2">
        <v>117</v>
      </c>
      <c r="I631" s="2" t="s">
        <v>728</v>
      </c>
      <c r="J631" s="22" t="s">
        <v>468</v>
      </c>
      <c r="K631" s="2" t="str">
        <f>VLOOKUP(TodosLosNodos[[#This Row],[ID Padre]],TodosLosNodos[[Código]:[Nombre]],2,FALSE)</f>
        <v>Dirección Nacional de Catastro</v>
      </c>
      <c r="L631" s="2" t="s">
        <v>230</v>
      </c>
      <c r="M631" s="2" t="s">
        <v>231</v>
      </c>
      <c r="N631" s="2" t="str">
        <f t="shared" si="9"/>
        <v>SI</v>
      </c>
      <c r="O631" s="1" t="s">
        <v>25</v>
      </c>
    </row>
    <row r="632" spans="2:15" x14ac:dyDescent="0.2">
      <c r="B632" s="2" t="s">
        <v>20</v>
      </c>
      <c r="C632" s="23">
        <f>COUNTIFS(TodosLosNodos[Código],TodosLosNodos[[#This Row],[Código]],TodosLosNodos[Baja],"")</f>
        <v>1</v>
      </c>
      <c r="E632" s="6"/>
      <c r="H632" s="2">
        <v>82</v>
      </c>
      <c r="I632" s="2" t="s">
        <v>729</v>
      </c>
      <c r="J632" s="22" t="s">
        <v>468</v>
      </c>
      <c r="K632" s="2" t="str">
        <f>VLOOKUP(TodosLosNodos[[#This Row],[ID Padre]],TodosLosNodos[[Código]:[Nombre]],2,FALSE)</f>
        <v>Dirección Nacional de Catastro</v>
      </c>
      <c r="L632" s="2" t="s">
        <v>230</v>
      </c>
      <c r="M632" s="2" t="s">
        <v>231</v>
      </c>
      <c r="N632" s="2" t="str">
        <f t="shared" si="9"/>
        <v>SI</v>
      </c>
      <c r="O632" s="1" t="s">
        <v>25</v>
      </c>
    </row>
    <row r="633" spans="2:15" x14ac:dyDescent="0.2">
      <c r="B633" s="2" t="s">
        <v>20</v>
      </c>
      <c r="C633" s="23">
        <f>COUNTIFS(TodosLosNodos[Código],TodosLosNodos[[#This Row],[Código]],TodosLosNodos[Baja],"")</f>
        <v>1</v>
      </c>
      <c r="E633" s="6"/>
      <c r="H633" s="2">
        <v>86</v>
      </c>
      <c r="I633" s="2" t="s">
        <v>730</v>
      </c>
      <c r="J633" s="22" t="s">
        <v>468</v>
      </c>
      <c r="K633" s="2" t="str">
        <f>VLOOKUP(TodosLosNodos[[#This Row],[ID Padre]],TodosLosNodos[[Código]:[Nombre]],2,FALSE)</f>
        <v>Dirección Nacional de Catastro</v>
      </c>
      <c r="L633" s="2" t="s">
        <v>230</v>
      </c>
      <c r="M633" s="2" t="s">
        <v>231</v>
      </c>
      <c r="N633" s="2" t="str">
        <f t="shared" si="9"/>
        <v>SI</v>
      </c>
      <c r="O633" s="1" t="s">
        <v>25</v>
      </c>
    </row>
    <row r="634" spans="2:15" x14ac:dyDescent="0.2">
      <c r="B634" s="2" t="s">
        <v>20</v>
      </c>
      <c r="C634" s="23">
        <f>COUNTIFS(TodosLosNodos[Código],TodosLosNodos[[#This Row],[Código]],TodosLosNodos[Baja],"")</f>
        <v>1</v>
      </c>
      <c r="E634" s="6"/>
      <c r="H634" s="2">
        <v>2641</v>
      </c>
      <c r="I634" s="2" t="s">
        <v>731</v>
      </c>
      <c r="J634" s="22" t="s">
        <v>468</v>
      </c>
      <c r="K634" s="2" t="str">
        <f>VLOOKUP(TodosLosNodos[[#This Row],[ID Padre]],TodosLosNodos[[Código]:[Nombre]],2,FALSE)</f>
        <v>Dirección Nacional de Catastro</v>
      </c>
      <c r="L634" s="2" t="s">
        <v>230</v>
      </c>
      <c r="M634" s="2" t="s">
        <v>231</v>
      </c>
      <c r="N634" s="2" t="str">
        <f t="shared" si="9"/>
        <v>SI</v>
      </c>
      <c r="O634" s="1" t="s">
        <v>25</v>
      </c>
    </row>
    <row r="635" spans="2:15" x14ac:dyDescent="0.2">
      <c r="B635" s="2" t="s">
        <v>20</v>
      </c>
      <c r="C635" s="23">
        <f>COUNTIFS(TodosLosNodos[Código],TodosLosNodos[[#This Row],[Código]],TodosLosNodos[Baja],"")</f>
        <v>1</v>
      </c>
      <c r="E635" s="6"/>
      <c r="H635" s="2">
        <v>4547</v>
      </c>
      <c r="I635" s="2" t="s">
        <v>546</v>
      </c>
      <c r="J635" s="22" t="s">
        <v>468</v>
      </c>
      <c r="K635" s="2" t="str">
        <f>VLOOKUP(TodosLosNodos[[#This Row],[ID Padre]],TodosLosNodos[[Código]:[Nombre]],2,FALSE)</f>
        <v>Dirección Nacional de Catastro</v>
      </c>
      <c r="L635" s="2" t="s">
        <v>230</v>
      </c>
      <c r="M635" s="2" t="s">
        <v>231</v>
      </c>
      <c r="N635" s="2" t="str">
        <f t="shared" si="9"/>
        <v>SI</v>
      </c>
      <c r="O635" s="1" t="s">
        <v>25</v>
      </c>
    </row>
    <row r="636" spans="2:15" x14ac:dyDescent="0.2">
      <c r="B636" s="2" t="s">
        <v>20</v>
      </c>
      <c r="C636" s="23">
        <f>COUNTIFS(TodosLosNodos[Código],TodosLosNodos[[#This Row],[Código]],TodosLosNodos[Baja],"")</f>
        <v>1</v>
      </c>
      <c r="E636" s="6"/>
      <c r="H636" s="2">
        <v>4551</v>
      </c>
      <c r="I636" s="2" t="s">
        <v>732</v>
      </c>
      <c r="J636" s="22" t="s">
        <v>468</v>
      </c>
      <c r="K636" s="2" t="str">
        <f>VLOOKUP(TodosLosNodos[[#This Row],[ID Padre]],TodosLosNodos[[Código]:[Nombre]],2,FALSE)</f>
        <v>Dirección Nacional de Catastro</v>
      </c>
      <c r="L636" s="2" t="s">
        <v>230</v>
      </c>
      <c r="M636" s="2" t="s">
        <v>231</v>
      </c>
      <c r="N636" s="2" t="str">
        <f t="shared" si="9"/>
        <v>SI</v>
      </c>
      <c r="O636" s="1" t="s">
        <v>25</v>
      </c>
    </row>
    <row r="637" spans="2:15" x14ac:dyDescent="0.2">
      <c r="B637" s="2" t="s">
        <v>20</v>
      </c>
      <c r="C637" s="23">
        <f>COUNTIFS(TodosLosNodos[Código],TodosLosNodos[[#This Row],[Código]],TodosLosNodos[Baja],"")</f>
        <v>1</v>
      </c>
      <c r="E637" s="6"/>
      <c r="H637" s="2">
        <v>156</v>
      </c>
      <c r="I637" s="2" t="s">
        <v>733</v>
      </c>
      <c r="J637" s="22" t="s">
        <v>468</v>
      </c>
      <c r="K637" s="2" t="str">
        <f>VLOOKUP(TodosLosNodos[[#This Row],[ID Padre]],TodosLosNodos[[Código]:[Nombre]],2,FALSE)</f>
        <v>Dirección Nacional de Catastro</v>
      </c>
      <c r="L637" s="2" t="s">
        <v>230</v>
      </c>
      <c r="M637" s="2" t="s">
        <v>231</v>
      </c>
      <c r="N637" s="2" t="str">
        <f t="shared" si="9"/>
        <v>SI</v>
      </c>
      <c r="O637" s="1" t="s">
        <v>25</v>
      </c>
    </row>
    <row r="638" spans="2:15" x14ac:dyDescent="0.2">
      <c r="B638" s="2" t="s">
        <v>20</v>
      </c>
      <c r="C638" s="23">
        <f>COUNTIFS(TodosLosNodos[Código],TodosLosNodos[[#This Row],[Código]],TodosLosNodos[Baja],"")</f>
        <v>1</v>
      </c>
      <c r="E638" s="6"/>
      <c r="H638" s="2">
        <v>3936</v>
      </c>
      <c r="I638" s="2" t="s">
        <v>734</v>
      </c>
      <c r="J638" s="22" t="s">
        <v>468</v>
      </c>
      <c r="K638" s="2" t="str">
        <f>VLOOKUP(TodosLosNodos[[#This Row],[ID Padre]],TodosLosNodos[[Código]:[Nombre]],2,FALSE)</f>
        <v>Dirección Nacional de Catastro</v>
      </c>
      <c r="L638" s="2" t="s">
        <v>230</v>
      </c>
      <c r="M638" s="2" t="s">
        <v>231</v>
      </c>
      <c r="N638" s="2" t="str">
        <f t="shared" si="9"/>
        <v>SI</v>
      </c>
      <c r="O638" s="1" t="s">
        <v>25</v>
      </c>
    </row>
    <row r="639" spans="2:15" x14ac:dyDescent="0.2">
      <c r="B639" s="2" t="s">
        <v>20</v>
      </c>
      <c r="C639" s="23">
        <f>COUNTIFS(TodosLosNodos[Código],TodosLosNodos[[#This Row],[Código]],TodosLosNodos[Baja],"")</f>
        <v>1</v>
      </c>
      <c r="E639" s="6"/>
      <c r="H639" s="2">
        <v>4545</v>
      </c>
      <c r="I639" s="2" t="s">
        <v>735</v>
      </c>
      <c r="J639" s="22" t="s">
        <v>468</v>
      </c>
      <c r="K639" s="2" t="str">
        <f>VLOOKUP(TodosLosNodos[[#This Row],[ID Padre]],TodosLosNodos[[Código]:[Nombre]],2,FALSE)</f>
        <v>Dirección Nacional de Catastro</v>
      </c>
      <c r="L639" s="2" t="s">
        <v>230</v>
      </c>
      <c r="M639" s="2" t="s">
        <v>231</v>
      </c>
      <c r="N639" s="2" t="str">
        <f t="shared" si="9"/>
        <v>SI</v>
      </c>
      <c r="O639" s="1" t="s">
        <v>25</v>
      </c>
    </row>
    <row r="640" spans="2:15" x14ac:dyDescent="0.2">
      <c r="B640" s="2" t="s">
        <v>20</v>
      </c>
      <c r="C640" s="23">
        <f>COUNTIFS(TodosLosNodos[Código],TodosLosNodos[[#This Row],[Código]],TodosLosNodos[Baja],"")</f>
        <v>1</v>
      </c>
      <c r="E640" s="6"/>
      <c r="H640" s="2">
        <v>4555</v>
      </c>
      <c r="I640" s="2" t="s">
        <v>736</v>
      </c>
      <c r="J640" s="22" t="s">
        <v>468</v>
      </c>
      <c r="K640" s="2" t="str">
        <f>VLOOKUP(TodosLosNodos[[#This Row],[ID Padre]],TodosLosNodos[[Código]:[Nombre]],2,FALSE)</f>
        <v>Dirección Nacional de Catastro</v>
      </c>
      <c r="L640" s="2" t="s">
        <v>230</v>
      </c>
      <c r="M640" s="2" t="s">
        <v>231</v>
      </c>
      <c r="N640" s="2" t="str">
        <f t="shared" si="9"/>
        <v>SI</v>
      </c>
      <c r="O640" s="1" t="s">
        <v>25</v>
      </c>
    </row>
    <row r="641" spans="2:15" x14ac:dyDescent="0.2">
      <c r="B641" s="2" t="s">
        <v>20</v>
      </c>
      <c r="C641" s="23">
        <f>COUNTIFS(TodosLosNodos[Código],TodosLosNodos[[#This Row],[Código]],TodosLosNodos[Baja],"")</f>
        <v>1</v>
      </c>
      <c r="E641" s="6"/>
      <c r="H641" s="2">
        <v>3380</v>
      </c>
      <c r="I641" s="2" t="s">
        <v>546</v>
      </c>
      <c r="J641" s="22" t="s">
        <v>461</v>
      </c>
      <c r="K641" s="2" t="str">
        <f>VLOOKUP(TodosLosNodos[[#This Row],[ID Padre]],TodosLosNodos[[Código]:[Nombre]],2,FALSE)</f>
        <v>Dirección General de Casinos</v>
      </c>
      <c r="L641" s="2" t="s">
        <v>230</v>
      </c>
      <c r="M641" s="2" t="s">
        <v>231</v>
      </c>
      <c r="N641" s="2" t="str">
        <f t="shared" si="9"/>
        <v>SI</v>
      </c>
      <c r="O641" s="1" t="s">
        <v>25</v>
      </c>
    </row>
    <row r="642" spans="2:15" x14ac:dyDescent="0.2">
      <c r="B642" s="2" t="s">
        <v>20</v>
      </c>
      <c r="C642" s="23">
        <f>COUNTIFS(TodosLosNodos[Código],TodosLosNodos[[#This Row],[Código]],TodosLosNodos[Baja],"")</f>
        <v>1</v>
      </c>
      <c r="E642" s="6"/>
      <c r="H642" s="2">
        <v>4066</v>
      </c>
      <c r="I642" s="2" t="s">
        <v>737</v>
      </c>
      <c r="J642" s="22" t="s">
        <v>461</v>
      </c>
      <c r="K642" s="2" t="str">
        <f>VLOOKUP(TodosLosNodos[[#This Row],[ID Padre]],TodosLosNodos[[Código]:[Nombre]],2,FALSE)</f>
        <v>Dirección General de Casinos</v>
      </c>
      <c r="L642" s="2" t="s">
        <v>230</v>
      </c>
      <c r="M642" s="2" t="s">
        <v>231</v>
      </c>
      <c r="N642" s="2" t="str">
        <f t="shared" ref="N642:N705" si="10">IF(ISERR(FIND(".",H642,1)),"SI","NO")</f>
        <v>SI</v>
      </c>
      <c r="O642" s="1" t="s">
        <v>25</v>
      </c>
    </row>
    <row r="643" spans="2:15" x14ac:dyDescent="0.2">
      <c r="B643" s="2" t="s">
        <v>20</v>
      </c>
      <c r="C643" s="23">
        <f>COUNTIFS(TodosLosNodos[Código],TodosLosNodos[[#This Row],[Código]],TodosLosNodos[Baja],"")</f>
        <v>1</v>
      </c>
      <c r="E643" s="6"/>
      <c r="H643" s="2">
        <v>4439</v>
      </c>
      <c r="I643" s="2" t="s">
        <v>738</v>
      </c>
      <c r="J643" s="22" t="s">
        <v>463</v>
      </c>
      <c r="K643" s="2" t="str">
        <f>VLOOKUP(TodosLosNodos[[#This Row],[ID Padre]],TodosLosNodos[[Código]:[Nombre]],2,FALSE)</f>
        <v>Dirección General de Comercio</v>
      </c>
      <c r="L643" s="2" t="s">
        <v>230</v>
      </c>
      <c r="M643" s="2" t="s">
        <v>231</v>
      </c>
      <c r="N643" s="2" t="str">
        <f t="shared" si="10"/>
        <v>SI</v>
      </c>
      <c r="O643" s="1" t="s">
        <v>25</v>
      </c>
    </row>
    <row r="644" spans="2:15" x14ac:dyDescent="0.2">
      <c r="B644" s="2" t="s">
        <v>20</v>
      </c>
      <c r="C644" s="23">
        <f>COUNTIFS(TodosLosNodos[Código],TodosLosNodos[[#This Row],[Código]],TodosLosNodos[Baja],"")</f>
        <v>1</v>
      </c>
      <c r="E644" s="6"/>
      <c r="H644" s="2">
        <v>3351</v>
      </c>
      <c r="I644" s="2" t="s">
        <v>739</v>
      </c>
      <c r="J644" s="22" t="s">
        <v>463</v>
      </c>
      <c r="K644" s="2" t="str">
        <f>VLOOKUP(TodosLosNodos[[#This Row],[ID Padre]],TodosLosNodos[[Código]:[Nombre]],2,FALSE)</f>
        <v>Dirección General de Comercio</v>
      </c>
      <c r="L644" s="2" t="s">
        <v>230</v>
      </c>
      <c r="M644" s="2" t="s">
        <v>231</v>
      </c>
      <c r="N644" s="2" t="str">
        <f t="shared" si="10"/>
        <v>SI</v>
      </c>
      <c r="O644" s="1" t="s">
        <v>25</v>
      </c>
    </row>
    <row r="645" spans="2:15" x14ac:dyDescent="0.2">
      <c r="B645" s="2" t="s">
        <v>20</v>
      </c>
      <c r="C645" s="23">
        <f>COUNTIFS(TodosLosNodos[Código],TodosLosNodos[[#This Row],[Código]],TodosLosNodos[Baja],"")</f>
        <v>1</v>
      </c>
      <c r="E645" s="6"/>
      <c r="H645" s="2">
        <v>3354</v>
      </c>
      <c r="I645" s="2" t="s">
        <v>740</v>
      </c>
      <c r="J645" s="22" t="s">
        <v>463</v>
      </c>
      <c r="K645" s="2" t="str">
        <f>VLOOKUP(TodosLosNodos[[#This Row],[ID Padre]],TodosLosNodos[[Código]:[Nombre]],2,FALSE)</f>
        <v>Dirección General de Comercio</v>
      </c>
      <c r="L645" s="2" t="s">
        <v>230</v>
      </c>
      <c r="M645" s="2" t="s">
        <v>231</v>
      </c>
      <c r="N645" s="2" t="str">
        <f t="shared" si="10"/>
        <v>SI</v>
      </c>
      <c r="O645" s="1" t="s">
        <v>25</v>
      </c>
    </row>
    <row r="646" spans="2:15" x14ac:dyDescent="0.2">
      <c r="B646" s="2" t="s">
        <v>20</v>
      </c>
      <c r="C646" s="23">
        <f>COUNTIFS(TodosLosNodos[Código],TodosLosNodos[[#This Row],[Código]],TodosLosNodos[Baja],"")</f>
        <v>1</v>
      </c>
      <c r="E646" s="6"/>
      <c r="H646" s="2">
        <v>2636</v>
      </c>
      <c r="I646" s="2" t="s">
        <v>741</v>
      </c>
      <c r="J646" s="22" t="s">
        <v>463</v>
      </c>
      <c r="K646" s="2" t="str">
        <f>VLOOKUP(TodosLosNodos[[#This Row],[ID Padre]],TodosLosNodos[[Código]:[Nombre]],2,FALSE)</f>
        <v>Dirección General de Comercio</v>
      </c>
      <c r="L646" s="2" t="s">
        <v>230</v>
      </c>
      <c r="M646" s="2" t="s">
        <v>231</v>
      </c>
      <c r="N646" s="2" t="str">
        <f t="shared" si="10"/>
        <v>SI</v>
      </c>
      <c r="O646" s="1" t="s">
        <v>25</v>
      </c>
    </row>
    <row r="647" spans="2:15" x14ac:dyDescent="0.2">
      <c r="B647" s="2" t="s">
        <v>20</v>
      </c>
      <c r="C647" s="23">
        <f>COUNTIFS(TodosLosNodos[Código],TodosLosNodos[[#This Row],[Código]],TodosLosNodos[Baja],"")</f>
        <v>1</v>
      </c>
      <c r="E647" s="6"/>
      <c r="F647" s="15" t="s">
        <v>97</v>
      </c>
      <c r="H647" s="2">
        <v>2629</v>
      </c>
      <c r="I647" s="2" t="s">
        <v>742</v>
      </c>
      <c r="J647" s="22" t="s">
        <v>463</v>
      </c>
      <c r="K647" s="2" t="str">
        <f>VLOOKUP(TodosLosNodos[[#This Row],[ID Padre]],TodosLosNodos[[Código]:[Nombre]],2,FALSE)</f>
        <v>Dirección General de Comercio</v>
      </c>
      <c r="L647" s="2" t="s">
        <v>230</v>
      </c>
      <c r="M647" s="2" t="s">
        <v>231</v>
      </c>
      <c r="N647" s="2" t="str">
        <f t="shared" si="10"/>
        <v>SI</v>
      </c>
      <c r="O647" s="1" t="s">
        <v>25</v>
      </c>
    </row>
    <row r="648" spans="2:15" x14ac:dyDescent="0.2">
      <c r="B648" s="2" t="s">
        <v>20</v>
      </c>
      <c r="C648" s="23">
        <f>COUNTIFS(TodosLosNodos[Código],TodosLosNodos[[#This Row],[Código]],TodosLosNodos[Baja],"")</f>
        <v>1</v>
      </c>
      <c r="E648" s="6"/>
      <c r="H648" s="2">
        <v>2620</v>
      </c>
      <c r="I648" s="2" t="s">
        <v>743</v>
      </c>
      <c r="J648" s="22" t="s">
        <v>463</v>
      </c>
      <c r="K648" s="2" t="str">
        <f>VLOOKUP(TodosLosNodos[[#This Row],[ID Padre]],TodosLosNodos[[Código]:[Nombre]],2,FALSE)</f>
        <v>Dirección General de Comercio</v>
      </c>
      <c r="L648" s="2" t="s">
        <v>230</v>
      </c>
      <c r="M648" s="2" t="s">
        <v>231</v>
      </c>
      <c r="N648" s="2" t="str">
        <f t="shared" si="10"/>
        <v>SI</v>
      </c>
      <c r="O648" s="1" t="s">
        <v>25</v>
      </c>
    </row>
    <row r="649" spans="2:15" x14ac:dyDescent="0.2">
      <c r="B649" s="2" t="s">
        <v>20</v>
      </c>
      <c r="C649" s="23">
        <f>COUNTIFS(TodosLosNodos[Código],TodosLosNodos[[#This Row],[Código]],TodosLosNodos[Baja],"")</f>
        <v>1</v>
      </c>
      <c r="E649" s="6"/>
      <c r="H649" s="2">
        <v>2027</v>
      </c>
      <c r="I649" s="2" t="s">
        <v>744</v>
      </c>
      <c r="J649" s="22" t="s">
        <v>463</v>
      </c>
      <c r="K649" s="2" t="str">
        <f>VLOOKUP(TodosLosNodos[[#This Row],[ID Padre]],TodosLosNodos[[Código]:[Nombre]],2,FALSE)</f>
        <v>Dirección General de Comercio</v>
      </c>
      <c r="L649" s="2" t="s">
        <v>230</v>
      </c>
      <c r="M649" s="2" t="s">
        <v>231</v>
      </c>
      <c r="N649" s="2" t="str">
        <f t="shared" si="10"/>
        <v>SI</v>
      </c>
      <c r="O649" s="1" t="s">
        <v>25</v>
      </c>
    </row>
    <row r="650" spans="2:15" x14ac:dyDescent="0.2">
      <c r="B650" s="2" t="s">
        <v>20</v>
      </c>
      <c r="C650" s="23">
        <f>COUNTIFS(TodosLosNodos[Código],TodosLosNodos[[#This Row],[Código]],TodosLosNodos[Baja],"")</f>
        <v>1</v>
      </c>
      <c r="E650" s="6"/>
      <c r="H650" s="2">
        <v>2247</v>
      </c>
      <c r="I650" s="2" t="s">
        <v>745</v>
      </c>
      <c r="J650" s="22" t="s">
        <v>463</v>
      </c>
      <c r="K650" s="2" t="str">
        <f>VLOOKUP(TodosLosNodos[[#This Row],[ID Padre]],TodosLosNodos[[Código]:[Nombre]],2,FALSE)</f>
        <v>Dirección General de Comercio</v>
      </c>
      <c r="L650" s="2" t="s">
        <v>230</v>
      </c>
      <c r="M650" s="2" t="s">
        <v>231</v>
      </c>
      <c r="N650" s="2" t="str">
        <f t="shared" si="10"/>
        <v>SI</v>
      </c>
      <c r="O650" s="1" t="s">
        <v>25</v>
      </c>
    </row>
    <row r="651" spans="2:15" x14ac:dyDescent="0.2">
      <c r="B651" s="2" t="s">
        <v>20</v>
      </c>
      <c r="C651" s="23">
        <f>COUNTIFS(TodosLosNodos[Código],TodosLosNodos[[#This Row],[Código]],TodosLosNodos[Baja],"")</f>
        <v>1</v>
      </c>
      <c r="E651" s="6"/>
      <c r="H651" s="2">
        <v>2687</v>
      </c>
      <c r="I651" s="2" t="s">
        <v>746</v>
      </c>
      <c r="J651" s="22" t="s">
        <v>463</v>
      </c>
      <c r="K651" s="2" t="str">
        <f>VLOOKUP(TodosLosNodos[[#This Row],[ID Padre]],TodosLosNodos[[Código]:[Nombre]],2,FALSE)</f>
        <v>Dirección General de Comercio</v>
      </c>
      <c r="L651" s="2" t="s">
        <v>230</v>
      </c>
      <c r="M651" s="2" t="s">
        <v>231</v>
      </c>
      <c r="N651" s="2" t="str">
        <f t="shared" si="10"/>
        <v>SI</v>
      </c>
      <c r="O651" s="1" t="s">
        <v>25</v>
      </c>
    </row>
    <row r="652" spans="2:15" x14ac:dyDescent="0.2">
      <c r="B652" s="2" t="s">
        <v>20</v>
      </c>
      <c r="C652" s="23">
        <f>COUNTIFS(TodosLosNodos[Código],TodosLosNodos[[#This Row],[Código]],TodosLosNodos[Baja],"")</f>
        <v>1</v>
      </c>
      <c r="E652" s="6"/>
      <c r="H652" s="2">
        <v>2688</v>
      </c>
      <c r="I652" s="2" t="s">
        <v>747</v>
      </c>
      <c r="J652" s="22" t="s">
        <v>463</v>
      </c>
      <c r="K652" s="2" t="str">
        <f>VLOOKUP(TodosLosNodos[[#This Row],[ID Padre]],TodosLosNodos[[Código]:[Nombre]],2,FALSE)</f>
        <v>Dirección General de Comercio</v>
      </c>
      <c r="L652" s="2" t="s">
        <v>230</v>
      </c>
      <c r="M652" s="2" t="s">
        <v>231</v>
      </c>
      <c r="N652" s="2" t="str">
        <f t="shared" si="10"/>
        <v>SI</v>
      </c>
      <c r="O652" s="1" t="s">
        <v>25</v>
      </c>
    </row>
    <row r="653" spans="2:15" x14ac:dyDescent="0.2">
      <c r="B653" s="2" t="s">
        <v>20</v>
      </c>
      <c r="C653" s="23">
        <f>COUNTIFS(TodosLosNodos[Código],TodosLosNodos[[#This Row],[Código]],TodosLosNodos[Baja],"")</f>
        <v>1</v>
      </c>
      <c r="E653" s="6"/>
      <c r="H653" s="2">
        <v>2680</v>
      </c>
      <c r="I653" s="2" t="s">
        <v>748</v>
      </c>
      <c r="J653" s="22" t="s">
        <v>463</v>
      </c>
      <c r="K653" s="2" t="str">
        <f>VLOOKUP(TodosLosNodos[[#This Row],[ID Padre]],TodosLosNodos[[Código]:[Nombre]],2,FALSE)</f>
        <v>Dirección General de Comercio</v>
      </c>
      <c r="L653" s="2" t="s">
        <v>230</v>
      </c>
      <c r="M653" s="2" t="s">
        <v>231</v>
      </c>
      <c r="N653" s="2" t="str">
        <f t="shared" si="10"/>
        <v>SI</v>
      </c>
      <c r="O653" s="1" t="s">
        <v>25</v>
      </c>
    </row>
    <row r="654" spans="2:15" x14ac:dyDescent="0.2">
      <c r="B654" s="2" t="s">
        <v>20</v>
      </c>
      <c r="C654" s="23">
        <f>COUNTIFS(TodosLosNodos[Código],TodosLosNodos[[#This Row],[Código]],TodosLosNodos[Baja],"")</f>
        <v>1</v>
      </c>
      <c r="E654" s="6"/>
      <c r="H654" s="2">
        <v>2258</v>
      </c>
      <c r="I654" s="2" t="s">
        <v>749</v>
      </c>
      <c r="J654" s="22" t="s">
        <v>463</v>
      </c>
      <c r="K654" s="2" t="str">
        <f>VLOOKUP(TodosLosNodos[[#This Row],[ID Padre]],TodosLosNodos[[Código]:[Nombre]],2,FALSE)</f>
        <v>Dirección General de Comercio</v>
      </c>
      <c r="L654" s="2" t="s">
        <v>230</v>
      </c>
      <c r="M654" s="2" t="s">
        <v>231</v>
      </c>
      <c r="N654" s="2" t="str">
        <f t="shared" si="10"/>
        <v>SI</v>
      </c>
      <c r="O654" s="1" t="s">
        <v>25</v>
      </c>
    </row>
    <row r="655" spans="2:15" x14ac:dyDescent="0.2">
      <c r="B655" s="2" t="s">
        <v>20</v>
      </c>
      <c r="C655" s="23">
        <f>COUNTIFS(TodosLosNodos[Código],TodosLosNodos[[#This Row],[Código]],TodosLosNodos[Baja],"")</f>
        <v>1</v>
      </c>
      <c r="E655" s="6"/>
      <c r="H655" s="2">
        <v>2639</v>
      </c>
      <c r="I655" s="2" t="s">
        <v>750</v>
      </c>
      <c r="J655" s="22" t="s">
        <v>463</v>
      </c>
      <c r="K655" s="2" t="str">
        <f>VLOOKUP(TodosLosNodos[[#This Row],[ID Padre]],TodosLosNodos[[Código]:[Nombre]],2,FALSE)</f>
        <v>Dirección General de Comercio</v>
      </c>
      <c r="L655" s="2" t="s">
        <v>230</v>
      </c>
      <c r="M655" s="2" t="s">
        <v>231</v>
      </c>
      <c r="N655" s="2" t="str">
        <f t="shared" si="10"/>
        <v>SI</v>
      </c>
      <c r="O655" s="1" t="s">
        <v>25</v>
      </c>
    </row>
    <row r="656" spans="2:15" x14ac:dyDescent="0.2">
      <c r="B656" s="2" t="s">
        <v>20</v>
      </c>
      <c r="C656" s="23">
        <f>COUNTIFS(TodosLosNodos[Código],TodosLosNodos[[#This Row],[Código]],TodosLosNodos[Baja],"")</f>
        <v>1</v>
      </c>
      <c r="E656" s="6"/>
      <c r="H656" s="2">
        <v>3352</v>
      </c>
      <c r="I656" s="2" t="s">
        <v>751</v>
      </c>
      <c r="J656" s="22" t="s">
        <v>463</v>
      </c>
      <c r="K656" s="2" t="str">
        <f>VLOOKUP(TodosLosNodos[[#This Row],[ID Padre]],TodosLosNodos[[Código]:[Nombre]],2,FALSE)</f>
        <v>Dirección General de Comercio</v>
      </c>
      <c r="L656" s="2" t="s">
        <v>230</v>
      </c>
      <c r="M656" s="2" t="s">
        <v>231</v>
      </c>
      <c r="N656" s="2" t="str">
        <f t="shared" si="10"/>
        <v>SI</v>
      </c>
      <c r="O656" s="1" t="s">
        <v>25</v>
      </c>
    </row>
    <row r="657" spans="2:15" x14ac:dyDescent="0.2">
      <c r="B657" s="2" t="s">
        <v>20</v>
      </c>
      <c r="C657" s="23">
        <f>COUNTIFS(TodosLosNodos[Código],TodosLosNodos[[#This Row],[Código]],TodosLosNodos[Baja],"")</f>
        <v>1</v>
      </c>
      <c r="E657" s="6"/>
      <c r="H657" s="2">
        <v>2025</v>
      </c>
      <c r="I657" s="2" t="s">
        <v>752</v>
      </c>
      <c r="J657" s="22" t="s">
        <v>463</v>
      </c>
      <c r="K657" s="2" t="str">
        <f>VLOOKUP(TodosLosNodos[[#This Row],[ID Padre]],TodosLosNodos[[Código]:[Nombre]],2,FALSE)</f>
        <v>Dirección General de Comercio</v>
      </c>
      <c r="L657" s="2" t="s">
        <v>230</v>
      </c>
      <c r="M657" s="2" t="s">
        <v>231</v>
      </c>
      <c r="N657" s="2" t="str">
        <f t="shared" si="10"/>
        <v>SI</v>
      </c>
      <c r="O657" s="1" t="s">
        <v>25</v>
      </c>
    </row>
    <row r="658" spans="2:15" x14ac:dyDescent="0.2">
      <c r="B658" s="2" t="s">
        <v>20</v>
      </c>
      <c r="C658" s="23">
        <f>COUNTIFS(TodosLosNodos[Código],TodosLosNodos[[#This Row],[Código]],TodosLosNodos[Baja],"")</f>
        <v>1</v>
      </c>
      <c r="E658" s="6"/>
      <c r="H658" s="2">
        <v>2696</v>
      </c>
      <c r="I658" s="2" t="s">
        <v>753</v>
      </c>
      <c r="J658" s="22" t="s">
        <v>463</v>
      </c>
      <c r="K658" s="2" t="str">
        <f>VLOOKUP(TodosLosNodos[[#This Row],[ID Padre]],TodosLosNodos[[Código]:[Nombre]],2,FALSE)</f>
        <v>Dirección General de Comercio</v>
      </c>
      <c r="L658" s="2" t="s">
        <v>230</v>
      </c>
      <c r="M658" s="2" t="s">
        <v>231</v>
      </c>
      <c r="N658" s="2" t="str">
        <f t="shared" si="10"/>
        <v>SI</v>
      </c>
      <c r="O658" s="1" t="s">
        <v>25</v>
      </c>
    </row>
    <row r="659" spans="2:15" x14ac:dyDescent="0.2">
      <c r="B659" s="2" t="s">
        <v>20</v>
      </c>
      <c r="C659" s="23">
        <f>COUNTIFS(TodosLosNodos[Código],TodosLosNodos[[#This Row],[Código]],TodosLosNodos[Baja],"")</f>
        <v>1</v>
      </c>
      <c r="E659" s="6"/>
      <c r="H659" s="2">
        <v>2649</v>
      </c>
      <c r="I659" s="2" t="s">
        <v>754</v>
      </c>
      <c r="J659" s="22" t="s">
        <v>463</v>
      </c>
      <c r="K659" s="2" t="str">
        <f>VLOOKUP(TodosLosNodos[[#This Row],[ID Padre]],TodosLosNodos[[Código]:[Nombre]],2,FALSE)</f>
        <v>Dirección General de Comercio</v>
      </c>
      <c r="L659" s="2" t="s">
        <v>230</v>
      </c>
      <c r="M659" s="2" t="s">
        <v>231</v>
      </c>
      <c r="N659" s="2" t="str">
        <f t="shared" si="10"/>
        <v>SI</v>
      </c>
      <c r="O659" s="1" t="s">
        <v>25</v>
      </c>
    </row>
    <row r="660" spans="2:15" x14ac:dyDescent="0.2">
      <c r="B660" s="2" t="s">
        <v>20</v>
      </c>
      <c r="C660" s="23">
        <f>COUNTIFS(TodosLosNodos[Código],TodosLosNodos[[#This Row],[Código]],TodosLosNodos[Baja],"")</f>
        <v>1</v>
      </c>
      <c r="E660" s="6"/>
      <c r="H660" s="2">
        <v>2682</v>
      </c>
      <c r="I660" s="2" t="s">
        <v>755</v>
      </c>
      <c r="J660" s="22" t="s">
        <v>463</v>
      </c>
      <c r="K660" s="2" t="str">
        <f>VLOOKUP(TodosLosNodos[[#This Row],[ID Padre]],TodosLosNodos[[Código]:[Nombre]],2,FALSE)</f>
        <v>Dirección General de Comercio</v>
      </c>
      <c r="L660" s="2" t="s">
        <v>230</v>
      </c>
      <c r="M660" s="2" t="s">
        <v>231</v>
      </c>
      <c r="N660" s="2" t="str">
        <f t="shared" si="10"/>
        <v>SI</v>
      </c>
      <c r="O660" s="1" t="s">
        <v>25</v>
      </c>
    </row>
    <row r="661" spans="2:15" x14ac:dyDescent="0.2">
      <c r="B661" s="2" t="s">
        <v>20</v>
      </c>
      <c r="C661" s="23">
        <f>COUNTIFS(TodosLosNodos[Código],TodosLosNodos[[#This Row],[Código]],TodosLosNodos[Baja],"")</f>
        <v>1</v>
      </c>
      <c r="E661" s="6"/>
      <c r="H661" s="2">
        <v>2650</v>
      </c>
      <c r="I661" s="2" t="s">
        <v>756</v>
      </c>
      <c r="J661" s="22" t="s">
        <v>463</v>
      </c>
      <c r="K661" s="2" t="str">
        <f>VLOOKUP(TodosLosNodos[[#This Row],[ID Padre]],TodosLosNodos[[Código]:[Nombre]],2,FALSE)</f>
        <v>Dirección General de Comercio</v>
      </c>
      <c r="L661" s="2" t="s">
        <v>230</v>
      </c>
      <c r="M661" s="2" t="s">
        <v>231</v>
      </c>
      <c r="N661" s="2" t="str">
        <f t="shared" si="10"/>
        <v>SI</v>
      </c>
      <c r="O661" s="1" t="s">
        <v>25</v>
      </c>
    </row>
    <row r="662" spans="2:15" x14ac:dyDescent="0.2">
      <c r="B662" s="2" t="s">
        <v>20</v>
      </c>
      <c r="C662" s="23">
        <f>COUNTIFS(TodosLosNodos[Código],TodosLosNodos[[#This Row],[Código]],TodosLosNodos[Baja],"")</f>
        <v>1</v>
      </c>
      <c r="E662" s="6"/>
      <c r="H662" s="2">
        <v>2681</v>
      </c>
      <c r="I662" s="2" t="s">
        <v>757</v>
      </c>
      <c r="J662" s="22" t="s">
        <v>463</v>
      </c>
      <c r="K662" s="2" t="str">
        <f>VLOOKUP(TodosLosNodos[[#This Row],[ID Padre]],TodosLosNodos[[Código]:[Nombre]],2,FALSE)</f>
        <v>Dirección General de Comercio</v>
      </c>
      <c r="L662" s="2" t="s">
        <v>230</v>
      </c>
      <c r="M662" s="2" t="s">
        <v>231</v>
      </c>
      <c r="N662" s="2" t="str">
        <f t="shared" si="10"/>
        <v>SI</v>
      </c>
      <c r="O662" s="1" t="s">
        <v>25</v>
      </c>
    </row>
    <row r="663" spans="2:15" x14ac:dyDescent="0.2">
      <c r="B663" s="2" t="s">
        <v>20</v>
      </c>
      <c r="C663" s="23">
        <f>COUNTIFS(TodosLosNodos[Código],TodosLosNodos[[#This Row],[Código]],TodosLosNodos[Baja],"")</f>
        <v>1</v>
      </c>
      <c r="E663" s="6"/>
      <c r="H663" s="2">
        <v>2651</v>
      </c>
      <c r="I663" s="2" t="s">
        <v>758</v>
      </c>
      <c r="J663" s="22" t="s">
        <v>463</v>
      </c>
      <c r="K663" s="2" t="str">
        <f>VLOOKUP(TodosLosNodos[[#This Row],[ID Padre]],TodosLosNodos[[Código]:[Nombre]],2,FALSE)</f>
        <v>Dirección General de Comercio</v>
      </c>
      <c r="L663" s="2" t="s">
        <v>230</v>
      </c>
      <c r="M663" s="2" t="s">
        <v>231</v>
      </c>
      <c r="N663" s="2" t="str">
        <f t="shared" si="10"/>
        <v>SI</v>
      </c>
      <c r="O663" s="1" t="s">
        <v>25</v>
      </c>
    </row>
    <row r="664" spans="2:15" x14ac:dyDescent="0.2">
      <c r="B664" s="2" t="s">
        <v>20</v>
      </c>
      <c r="C664" s="23">
        <f>COUNTIFS(TodosLosNodos[Código],TodosLosNodos[[#This Row],[Código]],TodosLosNodos[Baja],"")</f>
        <v>1</v>
      </c>
      <c r="E664" s="6"/>
      <c r="H664" s="2">
        <v>2607</v>
      </c>
      <c r="I664" s="2" t="s">
        <v>759</v>
      </c>
      <c r="J664" s="22" t="s">
        <v>463</v>
      </c>
      <c r="K664" s="2" t="str">
        <f>VLOOKUP(TodosLosNodos[[#This Row],[ID Padre]],TodosLosNodos[[Código]:[Nombre]],2,FALSE)</f>
        <v>Dirección General de Comercio</v>
      </c>
      <c r="L664" s="2" t="s">
        <v>230</v>
      </c>
      <c r="M664" s="2" t="s">
        <v>231</v>
      </c>
      <c r="N664" s="2" t="str">
        <f t="shared" si="10"/>
        <v>SI</v>
      </c>
      <c r="O664" s="1" t="s">
        <v>25</v>
      </c>
    </row>
    <row r="665" spans="2:15" x14ac:dyDescent="0.2">
      <c r="B665" s="2" t="s">
        <v>20</v>
      </c>
      <c r="C665" s="23">
        <f>COUNTIFS(TodosLosNodos[Código],TodosLosNodos[[#This Row],[Código]],TodosLosNodos[Baja],"")</f>
        <v>1</v>
      </c>
      <c r="E665" s="6"/>
      <c r="H665" s="2">
        <v>2678</v>
      </c>
      <c r="I665" s="2" t="s">
        <v>760</v>
      </c>
      <c r="J665" s="22" t="s">
        <v>463</v>
      </c>
      <c r="K665" s="2" t="str">
        <f>VLOOKUP(TodosLosNodos[[#This Row],[ID Padre]],TodosLosNodos[[Código]:[Nombre]],2,FALSE)</f>
        <v>Dirección General de Comercio</v>
      </c>
      <c r="L665" s="2" t="s">
        <v>230</v>
      </c>
      <c r="M665" s="2" t="s">
        <v>231</v>
      </c>
      <c r="N665" s="2" t="str">
        <f t="shared" si="10"/>
        <v>SI</v>
      </c>
      <c r="O665" s="1" t="s">
        <v>25</v>
      </c>
    </row>
    <row r="666" spans="2:15" x14ac:dyDescent="0.2">
      <c r="B666" s="2" t="s">
        <v>20</v>
      </c>
      <c r="C666" s="23">
        <f>COUNTIFS(TodosLosNodos[Código],TodosLosNodos[[#This Row],[Código]],TodosLosNodos[Baja],"")</f>
        <v>1</v>
      </c>
      <c r="E666" s="6"/>
      <c r="H666" s="2">
        <v>2606</v>
      </c>
      <c r="I666" s="2" t="s">
        <v>761</v>
      </c>
      <c r="J666" s="22" t="s">
        <v>463</v>
      </c>
      <c r="K666" s="2" t="str">
        <f>VLOOKUP(TodosLosNodos[[#This Row],[ID Padre]],TodosLosNodos[[Código]:[Nombre]],2,FALSE)</f>
        <v>Dirección General de Comercio</v>
      </c>
      <c r="L666" s="2" t="s">
        <v>230</v>
      </c>
      <c r="M666" s="2" t="s">
        <v>231</v>
      </c>
      <c r="N666" s="2" t="str">
        <f t="shared" si="10"/>
        <v>SI</v>
      </c>
      <c r="O666" s="1" t="s">
        <v>25</v>
      </c>
    </row>
    <row r="667" spans="2:15" x14ac:dyDescent="0.2">
      <c r="B667" s="2" t="s">
        <v>20</v>
      </c>
      <c r="C667" s="23">
        <f>COUNTIFS(TodosLosNodos[Código],TodosLosNodos[[#This Row],[Código]],TodosLosNodos[Baja],"")</f>
        <v>1</v>
      </c>
      <c r="E667" s="6"/>
      <c r="H667" s="2">
        <v>2254</v>
      </c>
      <c r="I667" s="2" t="s">
        <v>762</v>
      </c>
      <c r="J667" s="22" t="s">
        <v>463</v>
      </c>
      <c r="K667" s="2" t="str">
        <f>VLOOKUP(TodosLosNodos[[#This Row],[ID Padre]],TodosLosNodos[[Código]:[Nombre]],2,FALSE)</f>
        <v>Dirección General de Comercio</v>
      </c>
      <c r="L667" s="2" t="s">
        <v>230</v>
      </c>
      <c r="M667" s="2" t="s">
        <v>231</v>
      </c>
      <c r="N667" s="2" t="str">
        <f t="shared" si="10"/>
        <v>SI</v>
      </c>
      <c r="O667" s="1" t="s">
        <v>25</v>
      </c>
    </row>
    <row r="668" spans="2:15" x14ac:dyDescent="0.2">
      <c r="B668" s="2" t="s">
        <v>20</v>
      </c>
      <c r="C668" s="23">
        <f>COUNTIFS(TodosLosNodos[Código],TodosLosNodos[[#This Row],[Código]],TodosLosNodos[Baja],"")</f>
        <v>1</v>
      </c>
      <c r="E668" s="6"/>
      <c r="H668" s="2">
        <v>2697</v>
      </c>
      <c r="I668" s="2" t="s">
        <v>763</v>
      </c>
      <c r="J668" s="22" t="s">
        <v>463</v>
      </c>
      <c r="K668" s="2" t="str">
        <f>VLOOKUP(TodosLosNodos[[#This Row],[ID Padre]],TodosLosNodos[[Código]:[Nombre]],2,FALSE)</f>
        <v>Dirección General de Comercio</v>
      </c>
      <c r="L668" s="2" t="s">
        <v>230</v>
      </c>
      <c r="M668" s="2" t="s">
        <v>231</v>
      </c>
      <c r="N668" s="2" t="str">
        <f t="shared" si="10"/>
        <v>SI</v>
      </c>
      <c r="O668" s="1" t="s">
        <v>25</v>
      </c>
    </row>
    <row r="669" spans="2:15" x14ac:dyDescent="0.2">
      <c r="B669" s="2" t="s">
        <v>20</v>
      </c>
      <c r="C669" s="23">
        <f>COUNTIFS(TodosLosNodos[Código],TodosLosNodos[[#This Row],[Código]],TodosLosNodos[Baja],"")</f>
        <v>1</v>
      </c>
      <c r="E669" s="6"/>
      <c r="H669" s="2">
        <v>2012</v>
      </c>
      <c r="I669" s="2" t="s">
        <v>764</v>
      </c>
      <c r="J669" s="22" t="s">
        <v>463</v>
      </c>
      <c r="K669" s="2" t="str">
        <f>VLOOKUP(TodosLosNodos[[#This Row],[ID Padre]],TodosLosNodos[[Código]:[Nombre]],2,FALSE)</f>
        <v>Dirección General de Comercio</v>
      </c>
      <c r="L669" s="2" t="s">
        <v>230</v>
      </c>
      <c r="M669" s="2" t="s">
        <v>231</v>
      </c>
      <c r="N669" s="2" t="str">
        <f t="shared" si="10"/>
        <v>SI</v>
      </c>
      <c r="O669" s="1" t="s">
        <v>25</v>
      </c>
    </row>
    <row r="670" spans="2:15" x14ac:dyDescent="0.2">
      <c r="B670" s="2" t="s">
        <v>20</v>
      </c>
      <c r="C670" s="23">
        <f>COUNTIFS(TodosLosNodos[Código],TodosLosNodos[[#This Row],[Código]],TodosLosNodos[Baja],"")</f>
        <v>1</v>
      </c>
      <c r="E670" s="6"/>
      <c r="H670" s="2">
        <v>2694</v>
      </c>
      <c r="I670" s="2" t="s">
        <v>765</v>
      </c>
      <c r="J670" s="22" t="s">
        <v>463</v>
      </c>
      <c r="K670" s="2" t="str">
        <f>VLOOKUP(TodosLosNodos[[#This Row],[ID Padre]],TodosLosNodos[[Código]:[Nombre]],2,FALSE)</f>
        <v>Dirección General de Comercio</v>
      </c>
      <c r="L670" s="2" t="s">
        <v>230</v>
      </c>
      <c r="M670" s="2" t="s">
        <v>231</v>
      </c>
      <c r="N670" s="2" t="str">
        <f t="shared" si="10"/>
        <v>SI</v>
      </c>
      <c r="O670" s="1" t="s">
        <v>25</v>
      </c>
    </row>
    <row r="671" spans="2:15" x14ac:dyDescent="0.2">
      <c r="B671" s="2" t="s">
        <v>20</v>
      </c>
      <c r="C671" s="23">
        <f>COUNTIFS(TodosLosNodos[Código],TodosLosNodos[[#This Row],[Código]],TodosLosNodos[Baja],"")</f>
        <v>1</v>
      </c>
      <c r="E671" s="6"/>
      <c r="H671" s="2">
        <v>2262</v>
      </c>
      <c r="I671" s="2" t="s">
        <v>766</v>
      </c>
      <c r="J671" s="22" t="s">
        <v>463</v>
      </c>
      <c r="K671" s="2" t="str">
        <f>VLOOKUP(TodosLosNodos[[#This Row],[ID Padre]],TodosLosNodos[[Código]:[Nombre]],2,FALSE)</f>
        <v>Dirección General de Comercio</v>
      </c>
      <c r="L671" s="2" t="s">
        <v>230</v>
      </c>
      <c r="M671" s="2" t="s">
        <v>231</v>
      </c>
      <c r="N671" s="2" t="str">
        <f t="shared" si="10"/>
        <v>SI</v>
      </c>
      <c r="O671" s="1" t="s">
        <v>25</v>
      </c>
    </row>
    <row r="672" spans="2:15" x14ac:dyDescent="0.2">
      <c r="B672" s="2" t="s">
        <v>20</v>
      </c>
      <c r="C672" s="23">
        <f>COUNTIFS(TodosLosNodos[Código],TodosLosNodos[[#This Row],[Código]],TodosLosNodos[Baja],"")</f>
        <v>1</v>
      </c>
      <c r="E672" s="6"/>
      <c r="H672" s="2">
        <v>2647</v>
      </c>
      <c r="I672" s="2" t="s">
        <v>767</v>
      </c>
      <c r="J672" s="22" t="s">
        <v>463</v>
      </c>
      <c r="K672" s="2" t="str">
        <f>VLOOKUP(TodosLosNodos[[#This Row],[ID Padre]],TodosLosNodos[[Código]:[Nombre]],2,FALSE)</f>
        <v>Dirección General de Comercio</v>
      </c>
      <c r="L672" s="2" t="s">
        <v>230</v>
      </c>
      <c r="M672" s="2" t="s">
        <v>231</v>
      </c>
      <c r="N672" s="2" t="str">
        <f t="shared" si="10"/>
        <v>SI</v>
      </c>
      <c r="O672" s="1" t="s">
        <v>25</v>
      </c>
    </row>
    <row r="673" spans="2:15" x14ac:dyDescent="0.2">
      <c r="B673" s="2" t="s">
        <v>20</v>
      </c>
      <c r="C673" s="23">
        <f>COUNTIFS(TodosLosNodos[Código],TodosLosNodos[[#This Row],[Código]],TodosLosNodos[Baja],"")</f>
        <v>1</v>
      </c>
      <c r="E673" s="6"/>
      <c r="F673" s="15" t="s">
        <v>97</v>
      </c>
      <c r="H673" s="2">
        <v>2679</v>
      </c>
      <c r="I673" s="2" t="s">
        <v>768</v>
      </c>
      <c r="J673" s="22" t="s">
        <v>463</v>
      </c>
      <c r="K673" s="2" t="str">
        <f>VLOOKUP(TodosLosNodos[[#This Row],[ID Padre]],TodosLosNodos[[Código]:[Nombre]],2,FALSE)</f>
        <v>Dirección General de Comercio</v>
      </c>
      <c r="L673" s="2" t="s">
        <v>230</v>
      </c>
      <c r="M673" s="2" t="s">
        <v>231</v>
      </c>
      <c r="N673" s="2" t="str">
        <f t="shared" si="10"/>
        <v>SI</v>
      </c>
      <c r="O673" s="1" t="s">
        <v>25</v>
      </c>
    </row>
    <row r="674" spans="2:15" x14ac:dyDescent="0.2">
      <c r="B674" s="2" t="s">
        <v>20</v>
      </c>
      <c r="C674" s="23">
        <f>COUNTIFS(TodosLosNodos[Código],TodosLosNodos[[#This Row],[Código]],TodosLosNodos[Baja],"")</f>
        <v>1</v>
      </c>
      <c r="E674" s="6"/>
      <c r="H674" s="2">
        <v>2693</v>
      </c>
      <c r="I674" s="2" t="s">
        <v>769</v>
      </c>
      <c r="J674" s="22" t="s">
        <v>463</v>
      </c>
      <c r="K674" s="2" t="str">
        <f>VLOOKUP(TodosLosNodos[[#This Row],[ID Padre]],TodosLosNodos[[Código]:[Nombre]],2,FALSE)</f>
        <v>Dirección General de Comercio</v>
      </c>
      <c r="L674" s="2" t="s">
        <v>230</v>
      </c>
      <c r="M674" s="2" t="s">
        <v>231</v>
      </c>
      <c r="N674" s="2" t="str">
        <f t="shared" si="10"/>
        <v>SI</v>
      </c>
      <c r="O674" s="1" t="s">
        <v>25</v>
      </c>
    </row>
    <row r="675" spans="2:15" x14ac:dyDescent="0.2">
      <c r="B675" s="2" t="s">
        <v>20</v>
      </c>
      <c r="C675" s="23">
        <f>COUNTIFS(TodosLosNodos[Código],TodosLosNodos[[#This Row],[Código]],TodosLosNodos[Baja],"")</f>
        <v>1</v>
      </c>
      <c r="E675" s="6"/>
      <c r="F675" s="15" t="s">
        <v>97</v>
      </c>
      <c r="H675" s="2">
        <v>2021</v>
      </c>
      <c r="I675" s="2" t="s">
        <v>770</v>
      </c>
      <c r="J675" s="22" t="s">
        <v>463</v>
      </c>
      <c r="K675" s="2" t="str">
        <f>VLOOKUP(TodosLosNodos[[#This Row],[ID Padre]],TodosLosNodos[[Código]:[Nombre]],2,FALSE)</f>
        <v>Dirección General de Comercio</v>
      </c>
      <c r="L675" s="2" t="s">
        <v>230</v>
      </c>
      <c r="M675" s="2" t="s">
        <v>231</v>
      </c>
      <c r="N675" s="2" t="str">
        <f t="shared" si="10"/>
        <v>SI</v>
      </c>
      <c r="O675" s="1" t="s">
        <v>25</v>
      </c>
    </row>
    <row r="676" spans="2:15" x14ac:dyDescent="0.2">
      <c r="B676" s="2" t="s">
        <v>20</v>
      </c>
      <c r="C676" s="23">
        <f>COUNTIFS(TodosLosNodos[Código],TodosLosNodos[[#This Row],[Código]],TodosLosNodos[Baja],"")</f>
        <v>1</v>
      </c>
      <c r="E676" s="6"/>
      <c r="H676" s="2">
        <v>2692</v>
      </c>
      <c r="I676" s="2" t="s">
        <v>771</v>
      </c>
      <c r="J676" s="22" t="s">
        <v>463</v>
      </c>
      <c r="K676" s="2" t="str">
        <f>VLOOKUP(TodosLosNodos[[#This Row],[ID Padre]],TodosLosNodos[[Código]:[Nombre]],2,FALSE)</f>
        <v>Dirección General de Comercio</v>
      </c>
      <c r="L676" s="2" t="s">
        <v>230</v>
      </c>
      <c r="M676" s="2" t="s">
        <v>231</v>
      </c>
      <c r="N676" s="2" t="str">
        <f t="shared" si="10"/>
        <v>SI</v>
      </c>
      <c r="O676" s="1" t="s">
        <v>25</v>
      </c>
    </row>
    <row r="677" spans="2:15" x14ac:dyDescent="0.2">
      <c r="B677" s="2" t="s">
        <v>20</v>
      </c>
      <c r="C677" s="23">
        <f>COUNTIFS(TodosLosNodos[Código],TodosLosNodos[[#This Row],[Código]],TodosLosNodos[Baja],"")</f>
        <v>1</v>
      </c>
      <c r="E677" s="6"/>
      <c r="H677" s="2">
        <v>2695</v>
      </c>
      <c r="I677" s="2" t="s">
        <v>772</v>
      </c>
      <c r="J677" s="22" t="s">
        <v>463</v>
      </c>
      <c r="K677" s="2" t="str">
        <f>VLOOKUP(TodosLosNodos[[#This Row],[ID Padre]],TodosLosNodos[[Código]:[Nombre]],2,FALSE)</f>
        <v>Dirección General de Comercio</v>
      </c>
      <c r="L677" s="2" t="s">
        <v>230</v>
      </c>
      <c r="M677" s="2" t="s">
        <v>231</v>
      </c>
      <c r="N677" s="2" t="str">
        <f t="shared" si="10"/>
        <v>SI</v>
      </c>
      <c r="O677" s="1" t="s">
        <v>25</v>
      </c>
    </row>
    <row r="678" spans="2:15" x14ac:dyDescent="0.2">
      <c r="B678" s="2" t="s">
        <v>20</v>
      </c>
      <c r="C678" s="23">
        <f>COUNTIFS(TodosLosNodos[Código],TodosLosNodos[[#This Row],[Código]],TodosLosNodos[Baja],"")</f>
        <v>1</v>
      </c>
      <c r="E678" s="6"/>
      <c r="H678" s="2">
        <v>2685</v>
      </c>
      <c r="I678" s="2" t="s">
        <v>773</v>
      </c>
      <c r="J678" s="22" t="s">
        <v>463</v>
      </c>
      <c r="K678" s="2" t="str">
        <f>VLOOKUP(TodosLosNodos[[#This Row],[ID Padre]],TodosLosNodos[[Código]:[Nombre]],2,FALSE)</f>
        <v>Dirección General de Comercio</v>
      </c>
      <c r="L678" s="2" t="s">
        <v>230</v>
      </c>
      <c r="M678" s="2" t="s">
        <v>231</v>
      </c>
      <c r="N678" s="2" t="str">
        <f t="shared" si="10"/>
        <v>SI</v>
      </c>
      <c r="O678" s="1" t="s">
        <v>25</v>
      </c>
    </row>
    <row r="679" spans="2:15" x14ac:dyDescent="0.2">
      <c r="B679" s="2" t="s">
        <v>20</v>
      </c>
      <c r="C679" s="23">
        <f>COUNTIFS(TodosLosNodos[Código],TodosLosNodos[[#This Row],[Código]],TodosLosNodos[Baja],"")</f>
        <v>1</v>
      </c>
      <c r="E679" s="6"/>
      <c r="H679" s="2">
        <v>2683</v>
      </c>
      <c r="I679" s="2" t="s">
        <v>774</v>
      </c>
      <c r="J679" s="22" t="s">
        <v>463</v>
      </c>
      <c r="K679" s="2" t="str">
        <f>VLOOKUP(TodosLosNodos[[#This Row],[ID Padre]],TodosLosNodos[[Código]:[Nombre]],2,FALSE)</f>
        <v>Dirección General de Comercio</v>
      </c>
      <c r="L679" s="2" t="s">
        <v>230</v>
      </c>
      <c r="M679" s="2" t="s">
        <v>231</v>
      </c>
      <c r="N679" s="2" t="str">
        <f t="shared" si="10"/>
        <v>SI</v>
      </c>
      <c r="O679" s="1" t="s">
        <v>25</v>
      </c>
    </row>
    <row r="680" spans="2:15" x14ac:dyDescent="0.2">
      <c r="B680" s="2" t="s">
        <v>20</v>
      </c>
      <c r="C680" s="23">
        <f>COUNTIFS(TodosLosNodos[Código],TodosLosNodos[[#This Row],[Código]],TodosLosNodos[Baja],"")</f>
        <v>1</v>
      </c>
      <c r="E680" s="6"/>
      <c r="H680" s="2">
        <v>2684</v>
      </c>
      <c r="I680" s="2" t="s">
        <v>775</v>
      </c>
      <c r="J680" s="22" t="s">
        <v>463</v>
      </c>
      <c r="K680" s="2" t="str">
        <f>VLOOKUP(TodosLosNodos[[#This Row],[ID Padre]],TodosLosNodos[[Código]:[Nombre]],2,FALSE)</f>
        <v>Dirección General de Comercio</v>
      </c>
      <c r="L680" s="2" t="s">
        <v>230</v>
      </c>
      <c r="M680" s="2" t="s">
        <v>231</v>
      </c>
      <c r="N680" s="2" t="str">
        <f t="shared" si="10"/>
        <v>SI</v>
      </c>
      <c r="O680" s="1" t="s">
        <v>25</v>
      </c>
    </row>
    <row r="681" spans="2:15" x14ac:dyDescent="0.2">
      <c r="B681" s="2" t="s">
        <v>20</v>
      </c>
      <c r="C681" s="23">
        <f>COUNTIFS(TodosLosNodos[Código],TodosLosNodos[[#This Row],[Código]],TodosLosNodos[Baja],"")</f>
        <v>1</v>
      </c>
      <c r="E681" s="6"/>
      <c r="H681" s="2" t="s">
        <v>776</v>
      </c>
      <c r="I681" s="2" t="s">
        <v>777</v>
      </c>
      <c r="J681" s="22" t="s">
        <v>226</v>
      </c>
      <c r="K681" s="2" t="str">
        <f>VLOOKUP(TodosLosNodos[[#This Row],[ID Padre]],TodosLosNodos[[Código]:[Nombre]],2,FALSE)</f>
        <v>Ministerio de Defensa Nacional</v>
      </c>
      <c r="L681" s="2" t="s">
        <v>30</v>
      </c>
      <c r="M681" s="2" t="s">
        <v>31</v>
      </c>
      <c r="N681" s="2" t="str">
        <f t="shared" si="10"/>
        <v>NO</v>
      </c>
      <c r="O681" s="1" t="s">
        <v>25</v>
      </c>
    </row>
    <row r="682" spans="2:15" x14ac:dyDescent="0.2">
      <c r="B682" s="2" t="s">
        <v>20</v>
      </c>
      <c r="C682" s="23">
        <f>COUNTIFS(TodosLosNodos[Código],TodosLosNodos[[#This Row],[Código]],TodosLosNodos[Baja],"")</f>
        <v>1</v>
      </c>
      <c r="E682" s="6"/>
      <c r="H682" s="2" t="s">
        <v>778</v>
      </c>
      <c r="I682" s="2" t="s">
        <v>779</v>
      </c>
      <c r="J682" s="22" t="s">
        <v>226</v>
      </c>
      <c r="K682" s="2" t="str">
        <f>VLOOKUP(TodosLosNodos[[#This Row],[ID Padre]],TodosLosNodos[[Código]:[Nombre]],2,FALSE)</f>
        <v>Ministerio de Defensa Nacional</v>
      </c>
      <c r="L682" s="2" t="s">
        <v>30</v>
      </c>
      <c r="M682" s="2" t="s">
        <v>31</v>
      </c>
      <c r="N682" s="2" t="str">
        <f t="shared" si="10"/>
        <v>NO</v>
      </c>
      <c r="O682" s="1" t="s">
        <v>25</v>
      </c>
    </row>
    <row r="683" spans="2:15" x14ac:dyDescent="0.2">
      <c r="B683" s="2" t="s">
        <v>20</v>
      </c>
      <c r="C683" s="23">
        <f>COUNTIFS(TodosLosNodos[Código],TodosLosNodos[[#This Row],[Código]],TodosLosNodos[Baja],"")</f>
        <v>1</v>
      </c>
      <c r="E683" s="6"/>
      <c r="H683" s="2" t="s">
        <v>780</v>
      </c>
      <c r="I683" s="2" t="s">
        <v>781</v>
      </c>
      <c r="J683" s="22" t="s">
        <v>226</v>
      </c>
      <c r="K683" s="2" t="str">
        <f>VLOOKUP(TodosLosNodos[[#This Row],[ID Padre]],TodosLosNodos[[Código]:[Nombre]],2,FALSE)</f>
        <v>Ministerio de Defensa Nacional</v>
      </c>
      <c r="L683" s="2" t="s">
        <v>30</v>
      </c>
      <c r="M683" s="2" t="s">
        <v>31</v>
      </c>
      <c r="N683" s="2" t="str">
        <f t="shared" si="10"/>
        <v>NO</v>
      </c>
      <c r="O683" s="1" t="s">
        <v>25</v>
      </c>
    </row>
    <row r="684" spans="2:15" x14ac:dyDescent="0.2">
      <c r="B684" s="2" t="s">
        <v>20</v>
      </c>
      <c r="C684" s="23">
        <f>COUNTIFS(TodosLosNodos[Código],TodosLosNodos[[#This Row],[Código]],TodosLosNodos[Baja],"")</f>
        <v>1</v>
      </c>
      <c r="E684" s="6"/>
      <c r="H684" s="2" t="s">
        <v>782</v>
      </c>
      <c r="I684" s="2" t="s">
        <v>255</v>
      </c>
      <c r="J684" s="22" t="s">
        <v>226</v>
      </c>
      <c r="K684" s="2" t="str">
        <f>VLOOKUP(TodosLosNodos[[#This Row],[ID Padre]],TodosLosNodos[[Código]:[Nombre]],2,FALSE)</f>
        <v>Ministerio de Defensa Nacional</v>
      </c>
      <c r="L684" s="2" t="s">
        <v>30</v>
      </c>
      <c r="M684" s="2" t="s">
        <v>31</v>
      </c>
      <c r="N684" s="2" t="str">
        <f t="shared" si="10"/>
        <v>NO</v>
      </c>
      <c r="O684" s="1" t="s">
        <v>25</v>
      </c>
    </row>
    <row r="685" spans="2:15" x14ac:dyDescent="0.2">
      <c r="B685" s="2" t="s">
        <v>20</v>
      </c>
      <c r="C685" s="23">
        <f>COUNTIFS(TodosLosNodos[Código],TodosLosNodos[[#This Row],[Código]],TodosLosNodos[Baja],"")</f>
        <v>1</v>
      </c>
      <c r="E685" s="6"/>
      <c r="H685" s="2" t="s">
        <v>783</v>
      </c>
      <c r="I685" s="2" t="s">
        <v>784</v>
      </c>
      <c r="J685" s="22" t="s">
        <v>226</v>
      </c>
      <c r="K685" s="2" t="str">
        <f>VLOOKUP(TodosLosNodos[[#This Row],[ID Padre]],TodosLosNodos[[Código]:[Nombre]],2,FALSE)</f>
        <v>Ministerio de Defensa Nacional</v>
      </c>
      <c r="L685" s="2" t="s">
        <v>30</v>
      </c>
      <c r="M685" s="2" t="s">
        <v>31</v>
      </c>
      <c r="N685" s="2" t="str">
        <f t="shared" si="10"/>
        <v>NO</v>
      </c>
      <c r="O685" s="1" t="s">
        <v>25</v>
      </c>
    </row>
    <row r="686" spans="2:15" x14ac:dyDescent="0.2">
      <c r="B686" s="2" t="s">
        <v>20</v>
      </c>
      <c r="C686" s="23">
        <f>COUNTIFS(TodosLosNodos[Código],TodosLosNodos[[#This Row],[Código]],TodosLosNodos[Baja],"")</f>
        <v>1</v>
      </c>
      <c r="E686" s="6"/>
      <c r="H686" s="2" t="s">
        <v>785</v>
      </c>
      <c r="I686" s="2" t="s">
        <v>786</v>
      </c>
      <c r="J686" s="22" t="s">
        <v>226</v>
      </c>
      <c r="K686" s="2" t="str">
        <f>VLOOKUP(TodosLosNodos[[#This Row],[ID Padre]],TodosLosNodos[[Código]:[Nombre]],2,FALSE)</f>
        <v>Ministerio de Defensa Nacional</v>
      </c>
      <c r="L686" s="2" t="s">
        <v>30</v>
      </c>
      <c r="M686" s="2" t="s">
        <v>31</v>
      </c>
      <c r="N686" s="2" t="str">
        <f t="shared" si="10"/>
        <v>NO</v>
      </c>
      <c r="O686" s="1" t="s">
        <v>25</v>
      </c>
    </row>
    <row r="687" spans="2:15" x14ac:dyDescent="0.2">
      <c r="B687" s="2" t="s">
        <v>20</v>
      </c>
      <c r="C687" s="23">
        <f>COUNTIFS(TodosLosNodos[Código],TodosLosNodos[[#This Row],[Código]],TodosLosNodos[Baja],"")</f>
        <v>1</v>
      </c>
      <c r="E687" s="6"/>
      <c r="H687" s="2" t="s">
        <v>787</v>
      </c>
      <c r="I687" s="2" t="s">
        <v>788</v>
      </c>
      <c r="J687" s="22" t="s">
        <v>226</v>
      </c>
      <c r="K687" s="2" t="str">
        <f>VLOOKUP(TodosLosNodos[[#This Row],[ID Padre]],TodosLosNodos[[Código]:[Nombre]],2,FALSE)</f>
        <v>Ministerio de Defensa Nacional</v>
      </c>
      <c r="L687" s="2" t="s">
        <v>30</v>
      </c>
      <c r="M687" s="2" t="s">
        <v>31</v>
      </c>
      <c r="N687" s="2" t="str">
        <f t="shared" si="10"/>
        <v>NO</v>
      </c>
      <c r="O687" s="1" t="s">
        <v>25</v>
      </c>
    </row>
    <row r="688" spans="2:15" x14ac:dyDescent="0.2">
      <c r="B688" s="2" t="s">
        <v>20</v>
      </c>
      <c r="C688" s="23">
        <f>COUNTIFS(TodosLosNodos[Código],TodosLosNodos[[#This Row],[Código]],TodosLosNodos[Baja],"")</f>
        <v>1</v>
      </c>
      <c r="E688" s="6"/>
      <c r="H688" s="2" t="s">
        <v>789</v>
      </c>
      <c r="I688" s="2" t="s">
        <v>790</v>
      </c>
      <c r="J688" s="22" t="s">
        <v>226</v>
      </c>
      <c r="K688" s="2" t="str">
        <f>VLOOKUP(TodosLosNodos[[#This Row],[ID Padre]],TodosLosNodos[[Código]:[Nombre]],2,FALSE)</f>
        <v>Ministerio de Defensa Nacional</v>
      </c>
      <c r="L688" s="2" t="s">
        <v>30</v>
      </c>
      <c r="M688" s="2" t="s">
        <v>31</v>
      </c>
      <c r="N688" s="2" t="str">
        <f t="shared" si="10"/>
        <v>NO</v>
      </c>
      <c r="O688" s="1" t="s">
        <v>25</v>
      </c>
    </row>
    <row r="689" spans="2:15" x14ac:dyDescent="0.2">
      <c r="B689" s="2" t="s">
        <v>20</v>
      </c>
      <c r="C689" s="23">
        <f>COUNTIFS(TodosLosNodos[Código],TodosLosNodos[[#This Row],[Código]],TodosLosNodos[Baja],"")</f>
        <v>1</v>
      </c>
      <c r="E689" s="6"/>
      <c r="H689" s="2">
        <v>1452</v>
      </c>
      <c r="I689" s="2" t="s">
        <v>791</v>
      </c>
      <c r="J689" s="22" t="s">
        <v>780</v>
      </c>
      <c r="K689" s="2" t="str">
        <f>VLOOKUP(TodosLosNodos[[#This Row],[ID Padre]],TodosLosNodos[[Código]:[Nombre]],2,FALSE)</f>
        <v>Comando General del Ejército</v>
      </c>
      <c r="L689" s="2" t="s">
        <v>226</v>
      </c>
      <c r="M689" s="2" t="s">
        <v>227</v>
      </c>
      <c r="N689" s="2" t="str">
        <f t="shared" si="10"/>
        <v>SI</v>
      </c>
      <c r="O689" s="1" t="s">
        <v>25</v>
      </c>
    </row>
    <row r="690" spans="2:15" x14ac:dyDescent="0.2">
      <c r="B690" s="2" t="s">
        <v>20</v>
      </c>
      <c r="C690" s="23">
        <f>COUNTIFS(TodosLosNodos[Código],TodosLosNodos[[#This Row],[Código]],TodosLosNodos[Baja],"")</f>
        <v>1</v>
      </c>
      <c r="E690" s="6"/>
      <c r="H690" s="2">
        <v>3339</v>
      </c>
      <c r="I690" s="2" t="s">
        <v>792</v>
      </c>
      <c r="J690" s="22" t="s">
        <v>780</v>
      </c>
      <c r="K690" s="2" t="str">
        <f>VLOOKUP(TodosLosNodos[[#This Row],[ID Padre]],TodosLosNodos[[Código]:[Nombre]],2,FALSE)</f>
        <v>Comando General del Ejército</v>
      </c>
      <c r="L690" s="2" t="s">
        <v>226</v>
      </c>
      <c r="M690" s="2" t="s">
        <v>227</v>
      </c>
      <c r="N690" s="2" t="str">
        <f t="shared" si="10"/>
        <v>SI</v>
      </c>
      <c r="O690" s="1" t="s">
        <v>25</v>
      </c>
    </row>
    <row r="691" spans="2:15" x14ac:dyDescent="0.2">
      <c r="B691" s="2" t="s">
        <v>20</v>
      </c>
      <c r="C691" s="23">
        <f>COUNTIFS(TodosLosNodos[Código],TodosLosNodos[[#This Row],[Código]],TodosLosNodos[Baja],"")</f>
        <v>1</v>
      </c>
      <c r="E691" s="6"/>
      <c r="H691" s="2">
        <v>1434</v>
      </c>
      <c r="I691" s="2" t="s">
        <v>793</v>
      </c>
      <c r="J691" s="22" t="s">
        <v>780</v>
      </c>
      <c r="K691" s="2" t="str">
        <f>VLOOKUP(TodosLosNodos[[#This Row],[ID Padre]],TodosLosNodos[[Código]:[Nombre]],2,FALSE)</f>
        <v>Comando General del Ejército</v>
      </c>
      <c r="L691" s="2" t="s">
        <v>226</v>
      </c>
      <c r="M691" s="2" t="s">
        <v>227</v>
      </c>
      <c r="N691" s="2" t="str">
        <f t="shared" si="10"/>
        <v>SI</v>
      </c>
      <c r="O691" s="1" t="s">
        <v>25</v>
      </c>
    </row>
    <row r="692" spans="2:15" x14ac:dyDescent="0.2">
      <c r="B692" s="2" t="s">
        <v>20</v>
      </c>
      <c r="C692" s="23">
        <f>COUNTIFS(TodosLosNodos[Código],TodosLosNodos[[#This Row],[Código]],TodosLosNodos[Baja],"")</f>
        <v>1</v>
      </c>
      <c r="E692" s="6"/>
      <c r="H692" s="2">
        <v>4440</v>
      </c>
      <c r="I692" s="2" t="s">
        <v>794</v>
      </c>
      <c r="J692" s="22" t="s">
        <v>780</v>
      </c>
      <c r="K692" s="2" t="str">
        <f>VLOOKUP(TodosLosNodos[[#This Row],[ID Padre]],TodosLosNodos[[Código]:[Nombre]],2,FALSE)</f>
        <v>Comando General del Ejército</v>
      </c>
      <c r="L692" s="2" t="s">
        <v>226</v>
      </c>
      <c r="M692" s="2" t="s">
        <v>227</v>
      </c>
      <c r="N692" s="2" t="str">
        <f t="shared" si="10"/>
        <v>SI</v>
      </c>
      <c r="O692" s="1" t="s">
        <v>25</v>
      </c>
    </row>
    <row r="693" spans="2:15" x14ac:dyDescent="0.2">
      <c r="B693" s="2" t="s">
        <v>20</v>
      </c>
      <c r="C693" s="23">
        <f>COUNTIFS(TodosLosNodos[Código],TodosLosNodos[[#This Row],[Código]],TodosLosNodos[Baja],"")</f>
        <v>1</v>
      </c>
      <c r="E693" s="6"/>
      <c r="H693" s="2">
        <v>2875</v>
      </c>
      <c r="I693" s="2" t="s">
        <v>795</v>
      </c>
      <c r="J693" s="22" t="s">
        <v>780</v>
      </c>
      <c r="K693" s="2" t="str">
        <f>VLOOKUP(TodosLosNodos[[#This Row],[ID Padre]],TodosLosNodos[[Código]:[Nombre]],2,FALSE)</f>
        <v>Comando General del Ejército</v>
      </c>
      <c r="L693" s="2" t="s">
        <v>226</v>
      </c>
      <c r="M693" s="2" t="s">
        <v>227</v>
      </c>
      <c r="N693" s="2" t="str">
        <f t="shared" si="10"/>
        <v>SI</v>
      </c>
      <c r="O693" s="1" t="s">
        <v>25</v>
      </c>
    </row>
    <row r="694" spans="2:15" x14ac:dyDescent="0.2">
      <c r="B694" s="2" t="s">
        <v>20</v>
      </c>
      <c r="C694" s="23">
        <f>COUNTIFS(TodosLosNodos[Código],TodosLosNodos[[#This Row],[Código]],TodosLosNodos[Baja],"")</f>
        <v>1</v>
      </c>
      <c r="E694" s="6"/>
      <c r="H694" s="2">
        <v>1453</v>
      </c>
      <c r="I694" s="2" t="s">
        <v>796</v>
      </c>
      <c r="J694" s="22" t="s">
        <v>780</v>
      </c>
      <c r="K694" s="2" t="str">
        <f>VLOOKUP(TodosLosNodos[[#This Row],[ID Padre]],TodosLosNodos[[Código]:[Nombre]],2,FALSE)</f>
        <v>Comando General del Ejército</v>
      </c>
      <c r="L694" s="2" t="s">
        <v>226</v>
      </c>
      <c r="M694" s="2" t="s">
        <v>227</v>
      </c>
      <c r="N694" s="2" t="str">
        <f t="shared" si="10"/>
        <v>SI</v>
      </c>
      <c r="O694" s="1" t="s">
        <v>25</v>
      </c>
    </row>
    <row r="695" spans="2:15" x14ac:dyDescent="0.2">
      <c r="B695" s="2" t="s">
        <v>20</v>
      </c>
      <c r="C695" s="23">
        <f>COUNTIFS(TodosLosNodos[Código],TodosLosNodos[[#This Row],[Código]],TodosLosNodos[Baja],"")</f>
        <v>1</v>
      </c>
      <c r="E695" s="6"/>
      <c r="H695" s="2">
        <v>1462</v>
      </c>
      <c r="I695" s="2" t="s">
        <v>797</v>
      </c>
      <c r="J695" s="22" t="s">
        <v>780</v>
      </c>
      <c r="K695" s="2" t="str">
        <f>VLOOKUP(TodosLosNodos[[#This Row],[ID Padre]],TodosLosNodos[[Código]:[Nombre]],2,FALSE)</f>
        <v>Comando General del Ejército</v>
      </c>
      <c r="L695" s="2" t="s">
        <v>226</v>
      </c>
      <c r="M695" s="2" t="s">
        <v>227</v>
      </c>
      <c r="N695" s="2" t="str">
        <f t="shared" si="10"/>
        <v>SI</v>
      </c>
      <c r="O695" s="1" t="s">
        <v>25</v>
      </c>
    </row>
    <row r="696" spans="2:15" x14ac:dyDescent="0.2">
      <c r="B696" s="2" t="s">
        <v>20</v>
      </c>
      <c r="C696" s="23">
        <f>COUNTIFS(TodosLosNodos[Código],TodosLosNodos[[#This Row],[Código]],TodosLosNodos[Baja],"")</f>
        <v>1</v>
      </c>
      <c r="E696" s="6"/>
      <c r="H696" s="2">
        <v>5030</v>
      </c>
      <c r="I696" s="2" t="s">
        <v>798</v>
      </c>
      <c r="J696" s="22" t="s">
        <v>780</v>
      </c>
      <c r="K696" s="2" t="str">
        <f>VLOOKUP(TodosLosNodos[[#This Row],[ID Padre]],TodosLosNodos[[Código]:[Nombre]],2,FALSE)</f>
        <v>Comando General del Ejército</v>
      </c>
      <c r="L696" s="2" t="s">
        <v>226</v>
      </c>
      <c r="M696" s="2" t="s">
        <v>227</v>
      </c>
      <c r="N696" s="2" t="str">
        <f t="shared" si="10"/>
        <v>SI</v>
      </c>
      <c r="O696" s="1" t="s">
        <v>25</v>
      </c>
    </row>
    <row r="697" spans="2:15" x14ac:dyDescent="0.2">
      <c r="B697" s="2" t="s">
        <v>20</v>
      </c>
      <c r="C697" s="23">
        <f>COUNTIFS(TodosLosNodos[Código],TodosLosNodos[[#This Row],[Código]],TodosLosNodos[Baja],"")</f>
        <v>1</v>
      </c>
      <c r="E697" s="6"/>
      <c r="H697" s="2">
        <v>2792</v>
      </c>
      <c r="I697" s="2" t="s">
        <v>799</v>
      </c>
      <c r="J697" s="22" t="s">
        <v>780</v>
      </c>
      <c r="K697" s="2" t="str">
        <f>VLOOKUP(TodosLosNodos[[#This Row],[ID Padre]],TodosLosNodos[[Código]:[Nombre]],2,FALSE)</f>
        <v>Comando General del Ejército</v>
      </c>
      <c r="L697" s="2" t="s">
        <v>226</v>
      </c>
      <c r="M697" s="2" t="s">
        <v>227</v>
      </c>
      <c r="N697" s="2" t="str">
        <f t="shared" si="10"/>
        <v>SI</v>
      </c>
      <c r="O697" s="1" t="s">
        <v>25</v>
      </c>
    </row>
    <row r="698" spans="2:15" x14ac:dyDescent="0.2">
      <c r="B698" s="2" t="s">
        <v>20</v>
      </c>
      <c r="C698" s="23">
        <f>COUNTIFS(TodosLosNodos[Código],TodosLosNodos[[#This Row],[Código]],TodosLosNodos[Baja],"")</f>
        <v>1</v>
      </c>
      <c r="E698" s="6"/>
      <c r="H698" s="2">
        <v>1460</v>
      </c>
      <c r="I698" s="2" t="s">
        <v>800</v>
      </c>
      <c r="J698" s="22" t="s">
        <v>780</v>
      </c>
      <c r="K698" s="2" t="str">
        <f>VLOOKUP(TodosLosNodos[[#This Row],[ID Padre]],TodosLosNodos[[Código]:[Nombre]],2,FALSE)</f>
        <v>Comando General del Ejército</v>
      </c>
      <c r="L698" s="2" t="s">
        <v>226</v>
      </c>
      <c r="M698" s="2" t="s">
        <v>227</v>
      </c>
      <c r="N698" s="2" t="str">
        <f t="shared" si="10"/>
        <v>SI</v>
      </c>
      <c r="O698" s="1" t="s">
        <v>25</v>
      </c>
    </row>
    <row r="699" spans="2:15" x14ac:dyDescent="0.2">
      <c r="B699" s="2" t="s">
        <v>20</v>
      </c>
      <c r="C699" s="23">
        <f>COUNTIFS(TodosLosNodos[Código],TodosLosNodos[[#This Row],[Código]],TodosLosNodos[Baja],"")</f>
        <v>1</v>
      </c>
      <c r="E699" s="6"/>
      <c r="H699" s="2">
        <v>1461</v>
      </c>
      <c r="I699" s="2" t="s">
        <v>801</v>
      </c>
      <c r="J699" s="22" t="s">
        <v>780</v>
      </c>
      <c r="K699" s="2" t="str">
        <f>VLOOKUP(TodosLosNodos[[#This Row],[ID Padre]],TodosLosNodos[[Código]:[Nombre]],2,FALSE)</f>
        <v>Comando General del Ejército</v>
      </c>
      <c r="L699" s="2" t="s">
        <v>226</v>
      </c>
      <c r="M699" s="2" t="s">
        <v>227</v>
      </c>
      <c r="N699" s="2" t="str">
        <f t="shared" si="10"/>
        <v>SI</v>
      </c>
      <c r="O699" s="1" t="s">
        <v>25</v>
      </c>
    </row>
    <row r="700" spans="2:15" x14ac:dyDescent="0.2">
      <c r="B700" s="2" t="s">
        <v>20</v>
      </c>
      <c r="C700" s="23">
        <f>COUNTIFS(TodosLosNodos[Código],TodosLosNodos[[#This Row],[Código]],TodosLosNodos[Baja],"")</f>
        <v>1</v>
      </c>
      <c r="E700" s="6"/>
      <c r="H700" s="2">
        <v>1457</v>
      </c>
      <c r="I700" s="2" t="s">
        <v>802</v>
      </c>
      <c r="J700" s="22" t="s">
        <v>780</v>
      </c>
      <c r="K700" s="2" t="str">
        <f>VLOOKUP(TodosLosNodos[[#This Row],[ID Padre]],TodosLosNodos[[Código]:[Nombre]],2,FALSE)</f>
        <v>Comando General del Ejército</v>
      </c>
      <c r="L700" s="2" t="s">
        <v>226</v>
      </c>
      <c r="M700" s="2" t="s">
        <v>227</v>
      </c>
      <c r="N700" s="2" t="str">
        <f t="shared" si="10"/>
        <v>SI</v>
      </c>
      <c r="O700" s="1" t="s">
        <v>25</v>
      </c>
    </row>
    <row r="701" spans="2:15" x14ac:dyDescent="0.2">
      <c r="B701" s="2" t="s">
        <v>20</v>
      </c>
      <c r="C701" s="23">
        <f>COUNTIFS(TodosLosNodos[Código],TodosLosNodos[[#This Row],[Código]],TodosLosNodos[Baja],"")</f>
        <v>1</v>
      </c>
      <c r="E701" s="6"/>
      <c r="H701" s="2">
        <v>1465</v>
      </c>
      <c r="I701" s="2" t="s">
        <v>803</v>
      </c>
      <c r="J701" s="22" t="s">
        <v>780</v>
      </c>
      <c r="K701" s="2" t="str">
        <f>VLOOKUP(TodosLosNodos[[#This Row],[ID Padre]],TodosLosNodos[[Código]:[Nombre]],2,FALSE)</f>
        <v>Comando General del Ejército</v>
      </c>
      <c r="L701" s="2" t="s">
        <v>226</v>
      </c>
      <c r="M701" s="2" t="s">
        <v>227</v>
      </c>
      <c r="N701" s="2" t="str">
        <f t="shared" si="10"/>
        <v>SI</v>
      </c>
      <c r="O701" s="1" t="s">
        <v>25</v>
      </c>
    </row>
    <row r="702" spans="2:15" x14ac:dyDescent="0.2">
      <c r="B702" s="2" t="s">
        <v>20</v>
      </c>
      <c r="C702" s="23">
        <f>COUNTIFS(TodosLosNodos[Código],TodosLosNodos[[#This Row],[Código]],TodosLosNodos[Baja],"")</f>
        <v>1</v>
      </c>
      <c r="E702" s="6"/>
      <c r="H702" s="2">
        <v>1458</v>
      </c>
      <c r="I702" s="2" t="s">
        <v>804</v>
      </c>
      <c r="J702" s="22" t="s">
        <v>780</v>
      </c>
      <c r="K702" s="2" t="str">
        <f>VLOOKUP(TodosLosNodos[[#This Row],[ID Padre]],TodosLosNodos[[Código]:[Nombre]],2,FALSE)</f>
        <v>Comando General del Ejército</v>
      </c>
      <c r="L702" s="2" t="s">
        <v>226</v>
      </c>
      <c r="M702" s="2" t="s">
        <v>227</v>
      </c>
      <c r="N702" s="2" t="str">
        <f t="shared" si="10"/>
        <v>SI</v>
      </c>
      <c r="O702" s="1" t="s">
        <v>25</v>
      </c>
    </row>
    <row r="703" spans="2:15" x14ac:dyDescent="0.2">
      <c r="B703" s="2" t="s">
        <v>20</v>
      </c>
      <c r="C703" s="23">
        <f>COUNTIFS(TodosLosNodos[Código],TodosLosNodos[[#This Row],[Código]],TodosLosNodos[Baja],"")</f>
        <v>1</v>
      </c>
      <c r="E703" s="6"/>
      <c r="H703" s="2">
        <v>4405</v>
      </c>
      <c r="I703" s="2" t="s">
        <v>805</v>
      </c>
      <c r="J703" s="22" t="s">
        <v>780</v>
      </c>
      <c r="K703" s="2" t="str">
        <f>VLOOKUP(TodosLosNodos[[#This Row],[ID Padre]],TodosLosNodos[[Código]:[Nombre]],2,FALSE)</f>
        <v>Comando General del Ejército</v>
      </c>
      <c r="L703" s="2" t="s">
        <v>226</v>
      </c>
      <c r="M703" s="2" t="s">
        <v>227</v>
      </c>
      <c r="N703" s="2" t="str">
        <f t="shared" si="10"/>
        <v>SI</v>
      </c>
      <c r="O703" s="1" t="s">
        <v>25</v>
      </c>
    </row>
    <row r="704" spans="2:15" x14ac:dyDescent="0.2">
      <c r="B704" s="2" t="s">
        <v>20</v>
      </c>
      <c r="C704" s="23">
        <f>COUNTIFS(TodosLosNodos[Código],TodosLosNodos[[#This Row],[Código]],TodosLosNodos[Baja],"")</f>
        <v>1</v>
      </c>
      <c r="E704" s="6"/>
      <c r="H704" s="2">
        <v>1459</v>
      </c>
      <c r="I704" s="2" t="s">
        <v>806</v>
      </c>
      <c r="J704" s="22" t="s">
        <v>780</v>
      </c>
      <c r="K704" s="2" t="str">
        <f>VLOOKUP(TodosLosNodos[[#This Row],[ID Padre]],TodosLosNodos[[Código]:[Nombre]],2,FALSE)</f>
        <v>Comando General del Ejército</v>
      </c>
      <c r="L704" s="2" t="s">
        <v>226</v>
      </c>
      <c r="M704" s="2" t="s">
        <v>227</v>
      </c>
      <c r="N704" s="2" t="str">
        <f t="shared" si="10"/>
        <v>SI</v>
      </c>
      <c r="O704" s="1" t="s">
        <v>25</v>
      </c>
    </row>
    <row r="705" spans="2:15" x14ac:dyDescent="0.2">
      <c r="B705" s="2" t="s">
        <v>20</v>
      </c>
      <c r="C705" s="23">
        <f>COUNTIFS(TodosLosNodos[Código],TodosLosNodos[[#This Row],[Código]],TodosLosNodos[Baja],"")</f>
        <v>1</v>
      </c>
      <c r="E705" s="6"/>
      <c r="H705" s="2">
        <v>1464</v>
      </c>
      <c r="I705" s="2" t="s">
        <v>807</v>
      </c>
      <c r="J705" s="22" t="s">
        <v>780</v>
      </c>
      <c r="K705" s="2" t="str">
        <f>VLOOKUP(TodosLosNodos[[#This Row],[ID Padre]],TodosLosNodos[[Código]:[Nombre]],2,FALSE)</f>
        <v>Comando General del Ejército</v>
      </c>
      <c r="L705" s="2" t="s">
        <v>226</v>
      </c>
      <c r="M705" s="2" t="s">
        <v>227</v>
      </c>
      <c r="N705" s="2" t="str">
        <f t="shared" si="10"/>
        <v>SI</v>
      </c>
      <c r="O705" s="1" t="s">
        <v>25</v>
      </c>
    </row>
    <row r="706" spans="2:15" x14ac:dyDescent="0.2">
      <c r="B706" s="2" t="s">
        <v>20</v>
      </c>
      <c r="C706" s="23">
        <f>COUNTIFS(TodosLosNodos[Código],TodosLosNodos[[#This Row],[Código]],TodosLosNodos[Baja],"")</f>
        <v>1</v>
      </c>
      <c r="E706" s="6"/>
      <c r="H706" s="2">
        <v>5450</v>
      </c>
      <c r="I706" s="2" t="s">
        <v>808</v>
      </c>
      <c r="J706" s="22" t="s">
        <v>780</v>
      </c>
      <c r="K706" s="2" t="str">
        <f>VLOOKUP(TodosLosNodos[[#This Row],[ID Padre]],TodosLosNodos[[Código]:[Nombre]],2,FALSE)</f>
        <v>Comando General del Ejército</v>
      </c>
      <c r="L706" s="2" t="s">
        <v>226</v>
      </c>
      <c r="M706" s="2" t="s">
        <v>227</v>
      </c>
      <c r="N706" s="2" t="str">
        <f t="shared" ref="N706:N769" si="11">IF(ISERR(FIND(".",H706,1)),"SI","NO")</f>
        <v>SI</v>
      </c>
      <c r="O706" s="1" t="s">
        <v>25</v>
      </c>
    </row>
    <row r="707" spans="2:15" x14ac:dyDescent="0.2">
      <c r="B707" s="2" t="s">
        <v>20</v>
      </c>
      <c r="C707" s="23">
        <f>COUNTIFS(TodosLosNodos[Código],TodosLosNodos[[#This Row],[Código]],TodosLosNodos[Baja],"")</f>
        <v>1</v>
      </c>
      <c r="E707" s="6"/>
      <c r="H707" s="2">
        <v>3350</v>
      </c>
      <c r="I707" s="2" t="s">
        <v>809</v>
      </c>
      <c r="J707" s="22" t="s">
        <v>780</v>
      </c>
      <c r="K707" s="2" t="str">
        <f>VLOOKUP(TodosLosNodos[[#This Row],[ID Padre]],TodosLosNodos[[Código]:[Nombre]],2,FALSE)</f>
        <v>Comando General del Ejército</v>
      </c>
      <c r="L707" s="2" t="s">
        <v>226</v>
      </c>
      <c r="M707" s="2" t="s">
        <v>227</v>
      </c>
      <c r="N707" s="2" t="str">
        <f t="shared" si="11"/>
        <v>SI</v>
      </c>
      <c r="O707" s="1" t="s">
        <v>25</v>
      </c>
    </row>
    <row r="708" spans="2:15" x14ac:dyDescent="0.2">
      <c r="B708" s="2" t="s">
        <v>20</v>
      </c>
      <c r="C708" s="23">
        <f>COUNTIFS(TodosLosNodos[Código],TodosLosNodos[[#This Row],[Código]],TodosLosNodos[Baja],"")</f>
        <v>1</v>
      </c>
      <c r="E708" s="6"/>
      <c r="H708" s="2">
        <v>1454</v>
      </c>
      <c r="I708" s="2" t="s">
        <v>810</v>
      </c>
      <c r="J708" s="22" t="s">
        <v>780</v>
      </c>
      <c r="K708" s="2" t="str">
        <f>VLOOKUP(TodosLosNodos[[#This Row],[ID Padre]],TodosLosNodos[[Código]:[Nombre]],2,FALSE)</f>
        <v>Comando General del Ejército</v>
      </c>
      <c r="L708" s="2" t="s">
        <v>226</v>
      </c>
      <c r="M708" s="2" t="s">
        <v>227</v>
      </c>
      <c r="N708" s="2" t="str">
        <f t="shared" si="11"/>
        <v>SI</v>
      </c>
      <c r="O708" s="1" t="s">
        <v>25</v>
      </c>
    </row>
    <row r="709" spans="2:15" x14ac:dyDescent="0.2">
      <c r="B709" s="2" t="s">
        <v>20</v>
      </c>
      <c r="C709" s="23">
        <f>COUNTIFS(TodosLosNodos[Código],TodosLosNodos[[#This Row],[Código]],TodosLosNodos[Baja],"")</f>
        <v>1</v>
      </c>
      <c r="E709" s="6"/>
      <c r="H709" s="2">
        <v>4441</v>
      </c>
      <c r="I709" s="2" t="s">
        <v>811</v>
      </c>
      <c r="J709" s="22" t="s">
        <v>780</v>
      </c>
      <c r="K709" s="2" t="str">
        <f>VLOOKUP(TodosLosNodos[[#This Row],[ID Padre]],TodosLosNodos[[Código]:[Nombre]],2,FALSE)</f>
        <v>Comando General del Ejército</v>
      </c>
      <c r="L709" s="2" t="s">
        <v>226</v>
      </c>
      <c r="M709" s="2" t="s">
        <v>227</v>
      </c>
      <c r="N709" s="2" t="str">
        <f t="shared" si="11"/>
        <v>SI</v>
      </c>
      <c r="O709" s="1" t="s">
        <v>25</v>
      </c>
    </row>
    <row r="710" spans="2:15" x14ac:dyDescent="0.2">
      <c r="B710" s="2" t="s">
        <v>20</v>
      </c>
      <c r="C710" s="23">
        <f>COUNTIFS(TodosLosNodos[Código],TodosLosNodos[[#This Row],[Código]],TodosLosNodos[Baja],"")</f>
        <v>1</v>
      </c>
      <c r="E710" s="6"/>
      <c r="H710" s="2">
        <v>1451</v>
      </c>
      <c r="I710" s="2" t="s">
        <v>812</v>
      </c>
      <c r="J710" s="22" t="s">
        <v>780</v>
      </c>
      <c r="K710" s="2" t="str">
        <f>VLOOKUP(TodosLosNodos[[#This Row],[ID Padre]],TodosLosNodos[[Código]:[Nombre]],2,FALSE)</f>
        <v>Comando General del Ejército</v>
      </c>
      <c r="L710" s="2" t="s">
        <v>226</v>
      </c>
      <c r="M710" s="2" t="s">
        <v>227</v>
      </c>
      <c r="N710" s="2" t="str">
        <f t="shared" si="11"/>
        <v>SI</v>
      </c>
      <c r="O710" s="1" t="s">
        <v>25</v>
      </c>
    </row>
    <row r="711" spans="2:15" x14ac:dyDescent="0.2">
      <c r="B711" s="2" t="s">
        <v>20</v>
      </c>
      <c r="C711" s="23">
        <f>COUNTIFS(TodosLosNodos[Código],TodosLosNodos[[#This Row],[Código]],TodosLosNodos[Baja],"")</f>
        <v>1</v>
      </c>
      <c r="E711" s="6"/>
      <c r="H711" s="2">
        <v>1450</v>
      </c>
      <c r="I711" s="2" t="s">
        <v>813</v>
      </c>
      <c r="J711" s="22" t="s">
        <v>780</v>
      </c>
      <c r="K711" s="2" t="str">
        <f>VLOOKUP(TodosLosNodos[[#This Row],[ID Padre]],TodosLosNodos[[Código]:[Nombre]],2,FALSE)</f>
        <v>Comando General del Ejército</v>
      </c>
      <c r="L711" s="2" t="s">
        <v>226</v>
      </c>
      <c r="M711" s="2" t="s">
        <v>227</v>
      </c>
      <c r="N711" s="2" t="str">
        <f t="shared" si="11"/>
        <v>SI</v>
      </c>
      <c r="O711" s="1" t="s">
        <v>25</v>
      </c>
    </row>
    <row r="712" spans="2:15" x14ac:dyDescent="0.2">
      <c r="B712" s="2" t="s">
        <v>20</v>
      </c>
      <c r="C712" s="23">
        <f>COUNTIFS(TodosLosNodos[Código],TodosLosNodos[[#This Row],[Código]],TodosLosNodos[Baja],"")</f>
        <v>1</v>
      </c>
      <c r="E712" s="6"/>
      <c r="H712" s="2">
        <v>3349</v>
      </c>
      <c r="I712" s="2" t="s">
        <v>814</v>
      </c>
      <c r="J712" s="22" t="s">
        <v>780</v>
      </c>
      <c r="K712" s="2" t="str">
        <f>VLOOKUP(TodosLosNodos[[#This Row],[ID Padre]],TodosLosNodos[[Código]:[Nombre]],2,FALSE)</f>
        <v>Comando General del Ejército</v>
      </c>
      <c r="L712" s="2" t="s">
        <v>226</v>
      </c>
      <c r="M712" s="2" t="s">
        <v>227</v>
      </c>
      <c r="N712" s="2" t="str">
        <f t="shared" si="11"/>
        <v>SI</v>
      </c>
      <c r="O712" s="1" t="s">
        <v>25</v>
      </c>
    </row>
    <row r="713" spans="2:15" x14ac:dyDescent="0.2">
      <c r="B713" s="2" t="s">
        <v>20</v>
      </c>
      <c r="C713" s="23">
        <f>COUNTIFS(TodosLosNodos[Código],TodosLosNodos[[#This Row],[Código]],TodosLosNodos[Baja],"")</f>
        <v>1</v>
      </c>
      <c r="E713" s="6"/>
      <c r="H713" s="2">
        <v>2674</v>
      </c>
      <c r="I713" s="2" t="s">
        <v>815</v>
      </c>
      <c r="J713" s="22" t="s">
        <v>776</v>
      </c>
      <c r="K713" s="2" t="str">
        <f>VLOOKUP(TodosLosNodos[[#This Row],[ID Padre]],TodosLosNodos[[Código]:[Nombre]],2,FALSE)</f>
        <v>Comando General de la Armada</v>
      </c>
      <c r="L713" s="2" t="s">
        <v>226</v>
      </c>
      <c r="M713" s="2" t="s">
        <v>227</v>
      </c>
      <c r="N713" s="2" t="str">
        <f t="shared" si="11"/>
        <v>SI</v>
      </c>
      <c r="O713" s="1" t="s">
        <v>25</v>
      </c>
    </row>
    <row r="714" spans="2:15" x14ac:dyDescent="0.2">
      <c r="B714" s="2" t="s">
        <v>20</v>
      </c>
      <c r="C714" s="23">
        <f>COUNTIFS(TodosLosNodos[Código],TodosLosNodos[[#This Row],[Código]],TodosLosNodos[Baja],"")</f>
        <v>1</v>
      </c>
      <c r="E714" s="6"/>
      <c r="H714" s="2">
        <v>2675</v>
      </c>
      <c r="I714" s="2" t="s">
        <v>816</v>
      </c>
      <c r="J714" s="22" t="s">
        <v>776</v>
      </c>
      <c r="K714" s="2" t="str">
        <f>VLOOKUP(TodosLosNodos[[#This Row],[ID Padre]],TodosLosNodos[[Código]:[Nombre]],2,FALSE)</f>
        <v>Comando General de la Armada</v>
      </c>
      <c r="L714" s="2" t="s">
        <v>226</v>
      </c>
      <c r="M714" s="2" t="s">
        <v>227</v>
      </c>
      <c r="N714" s="2" t="str">
        <f t="shared" si="11"/>
        <v>SI</v>
      </c>
      <c r="O714" s="1" t="s">
        <v>25</v>
      </c>
    </row>
    <row r="715" spans="2:15" x14ac:dyDescent="0.2">
      <c r="B715" s="2" t="s">
        <v>20</v>
      </c>
      <c r="C715" s="23">
        <f>COUNTIFS(TodosLosNodos[Código],TodosLosNodos[[#This Row],[Código]],TodosLosNodos[Baja],"")</f>
        <v>1</v>
      </c>
      <c r="E715" s="6"/>
      <c r="H715" s="2">
        <v>3360</v>
      </c>
      <c r="I715" s="2" t="s">
        <v>817</v>
      </c>
      <c r="J715" s="22" t="s">
        <v>776</v>
      </c>
      <c r="K715" s="2" t="str">
        <f>VLOOKUP(TodosLosNodos[[#This Row],[ID Padre]],TodosLosNodos[[Código]:[Nombre]],2,FALSE)</f>
        <v>Comando General de la Armada</v>
      </c>
      <c r="L715" s="2" t="s">
        <v>226</v>
      </c>
      <c r="M715" s="2" t="s">
        <v>227</v>
      </c>
      <c r="N715" s="2" t="str">
        <f t="shared" si="11"/>
        <v>SI</v>
      </c>
      <c r="O715" s="1" t="s">
        <v>25</v>
      </c>
    </row>
    <row r="716" spans="2:15" x14ac:dyDescent="0.2">
      <c r="B716" s="2" t="s">
        <v>20</v>
      </c>
      <c r="C716" s="23">
        <f>COUNTIFS(TodosLosNodos[Código],TodosLosNodos[[#This Row],[Código]],TodosLosNodos[Baja],"")</f>
        <v>1</v>
      </c>
      <c r="E716" s="6"/>
      <c r="H716" s="2">
        <v>2677</v>
      </c>
      <c r="I716" s="2" t="s">
        <v>818</v>
      </c>
      <c r="J716" s="22" t="s">
        <v>776</v>
      </c>
      <c r="K716" s="2" t="str">
        <f>VLOOKUP(TodosLosNodos[[#This Row],[ID Padre]],TodosLosNodos[[Código]:[Nombre]],2,FALSE)</f>
        <v>Comando General de la Armada</v>
      </c>
      <c r="L716" s="2" t="s">
        <v>226</v>
      </c>
      <c r="M716" s="2" t="s">
        <v>227</v>
      </c>
      <c r="N716" s="2" t="str">
        <f t="shared" si="11"/>
        <v>SI</v>
      </c>
      <c r="O716" s="1" t="s">
        <v>25</v>
      </c>
    </row>
    <row r="717" spans="2:15" x14ac:dyDescent="0.2">
      <c r="B717" s="2" t="s">
        <v>20</v>
      </c>
      <c r="C717" s="23">
        <f>COUNTIFS(TodosLosNodos[Código],TodosLosNodos[[#This Row],[Código]],TodosLosNodos[Baja],"")</f>
        <v>1</v>
      </c>
      <c r="E717" s="6"/>
      <c r="H717" s="2">
        <v>2676</v>
      </c>
      <c r="I717" s="2" t="s">
        <v>819</v>
      </c>
      <c r="J717" s="22" t="s">
        <v>776</v>
      </c>
      <c r="K717" s="2" t="str">
        <f>VLOOKUP(TodosLosNodos[[#This Row],[ID Padre]],TodosLosNodos[[Código]:[Nombre]],2,FALSE)</f>
        <v>Comando General de la Armada</v>
      </c>
      <c r="L717" s="2" t="s">
        <v>226</v>
      </c>
      <c r="M717" s="2" t="s">
        <v>227</v>
      </c>
      <c r="N717" s="2" t="str">
        <f t="shared" si="11"/>
        <v>SI</v>
      </c>
      <c r="O717" s="1" t="s">
        <v>25</v>
      </c>
    </row>
    <row r="718" spans="2:15" x14ac:dyDescent="0.2">
      <c r="B718" s="2" t="s">
        <v>20</v>
      </c>
      <c r="C718" s="23">
        <f>COUNTIFS(TodosLosNodos[Código],TodosLosNodos[[#This Row],[Código]],TodosLosNodos[Baja],"")</f>
        <v>1</v>
      </c>
      <c r="E718" s="6"/>
      <c r="H718" s="2">
        <v>2895</v>
      </c>
      <c r="I718" s="2" t="s">
        <v>820</v>
      </c>
      <c r="J718" s="22" t="s">
        <v>776</v>
      </c>
      <c r="K718" s="2" t="str">
        <f>VLOOKUP(TodosLosNodos[[#This Row],[ID Padre]],TodosLosNodos[[Código]:[Nombre]],2,FALSE)</f>
        <v>Comando General de la Armada</v>
      </c>
      <c r="L718" s="2" t="s">
        <v>226</v>
      </c>
      <c r="M718" s="2" t="s">
        <v>227</v>
      </c>
      <c r="N718" s="2" t="str">
        <f t="shared" si="11"/>
        <v>SI</v>
      </c>
      <c r="O718" s="1" t="s">
        <v>25</v>
      </c>
    </row>
    <row r="719" spans="2:15" x14ac:dyDescent="0.2">
      <c r="B719" s="2" t="s">
        <v>20</v>
      </c>
      <c r="C719" s="23">
        <f>COUNTIFS(TodosLosNodos[Código],TodosLosNodos[[#This Row],[Código]],TodosLosNodos[Baja],"")</f>
        <v>1</v>
      </c>
      <c r="E719" s="6"/>
      <c r="H719" s="2">
        <v>2889</v>
      </c>
      <c r="I719" s="2" t="s">
        <v>821</v>
      </c>
      <c r="J719" s="22" t="s">
        <v>776</v>
      </c>
      <c r="K719" s="2" t="str">
        <f>VLOOKUP(TodosLosNodos[[#This Row],[ID Padre]],TodosLosNodos[[Código]:[Nombre]],2,FALSE)</f>
        <v>Comando General de la Armada</v>
      </c>
      <c r="L719" s="2" t="s">
        <v>226</v>
      </c>
      <c r="M719" s="2" t="s">
        <v>227</v>
      </c>
      <c r="N719" s="2" t="str">
        <f t="shared" si="11"/>
        <v>SI</v>
      </c>
      <c r="O719" s="1" t="s">
        <v>25</v>
      </c>
    </row>
    <row r="720" spans="2:15" x14ac:dyDescent="0.2">
      <c r="B720" s="2" t="s">
        <v>20</v>
      </c>
      <c r="C720" s="23">
        <f>COUNTIFS(TodosLosNodos[Código],TodosLosNodos[[#This Row],[Código]],TodosLosNodos[Baja],"")</f>
        <v>1</v>
      </c>
      <c r="E720" s="6"/>
      <c r="H720" s="2">
        <v>2596</v>
      </c>
      <c r="I720" s="2" t="s">
        <v>822</v>
      </c>
      <c r="J720" s="22" t="s">
        <v>776</v>
      </c>
      <c r="K720" s="2" t="str">
        <f>VLOOKUP(TodosLosNodos[[#This Row],[ID Padre]],TodosLosNodos[[Código]:[Nombre]],2,FALSE)</f>
        <v>Comando General de la Armada</v>
      </c>
      <c r="L720" s="2" t="s">
        <v>226</v>
      </c>
      <c r="M720" s="2" t="s">
        <v>227</v>
      </c>
      <c r="N720" s="2" t="str">
        <f t="shared" si="11"/>
        <v>SI</v>
      </c>
      <c r="O720" s="1" t="s">
        <v>25</v>
      </c>
    </row>
    <row r="721" spans="2:15" x14ac:dyDescent="0.2">
      <c r="B721" s="2" t="s">
        <v>20</v>
      </c>
      <c r="C721" s="23">
        <f>COUNTIFS(TodosLosNodos[Código],TodosLosNodos[[#This Row],[Código]],TodosLosNodos[Baja],"")</f>
        <v>1</v>
      </c>
      <c r="E721" s="6"/>
      <c r="H721" s="2">
        <v>1478</v>
      </c>
      <c r="I721" s="2" t="s">
        <v>823</v>
      </c>
      <c r="J721" s="22" t="s">
        <v>776</v>
      </c>
      <c r="K721" s="2" t="str">
        <f>VLOOKUP(TodosLosNodos[[#This Row],[ID Padre]],TodosLosNodos[[Código]:[Nombre]],2,FALSE)</f>
        <v>Comando General de la Armada</v>
      </c>
      <c r="L721" s="2" t="s">
        <v>226</v>
      </c>
      <c r="M721" s="2" t="s">
        <v>227</v>
      </c>
      <c r="N721" s="2" t="str">
        <f t="shared" si="11"/>
        <v>SI</v>
      </c>
      <c r="O721" s="1" t="s">
        <v>25</v>
      </c>
    </row>
    <row r="722" spans="2:15" x14ac:dyDescent="0.2">
      <c r="B722" s="2" t="s">
        <v>20</v>
      </c>
      <c r="C722" s="23">
        <f>COUNTIFS(TodosLosNodos[Código],TodosLosNodos[[#This Row],[Código]],TodosLosNodos[Baja],"")</f>
        <v>1</v>
      </c>
      <c r="E722" s="6"/>
      <c r="H722" s="2">
        <v>2673</v>
      </c>
      <c r="I722" s="2" t="s">
        <v>824</v>
      </c>
      <c r="J722" s="22" t="s">
        <v>776</v>
      </c>
      <c r="K722" s="2" t="str">
        <f>VLOOKUP(TodosLosNodos[[#This Row],[ID Padre]],TodosLosNodos[[Código]:[Nombre]],2,FALSE)</f>
        <v>Comando General de la Armada</v>
      </c>
      <c r="L722" s="2" t="s">
        <v>226</v>
      </c>
      <c r="M722" s="2" t="s">
        <v>227</v>
      </c>
      <c r="N722" s="2" t="str">
        <f t="shared" si="11"/>
        <v>SI</v>
      </c>
      <c r="O722" s="1" t="s">
        <v>25</v>
      </c>
    </row>
    <row r="723" spans="2:15" x14ac:dyDescent="0.2">
      <c r="B723" s="2" t="s">
        <v>20</v>
      </c>
      <c r="C723" s="23">
        <f>COUNTIFS(TodosLosNodos[Código],TodosLosNodos[[#This Row],[Código]],TodosLosNodos[Baja],"")</f>
        <v>1</v>
      </c>
      <c r="E723" s="6"/>
      <c r="H723" s="2">
        <v>2888</v>
      </c>
      <c r="I723" s="2" t="s">
        <v>825</v>
      </c>
      <c r="J723" s="22" t="s">
        <v>776</v>
      </c>
      <c r="K723" s="2" t="str">
        <f>VLOOKUP(TodosLosNodos[[#This Row],[ID Padre]],TodosLosNodos[[Código]:[Nombre]],2,FALSE)</f>
        <v>Comando General de la Armada</v>
      </c>
      <c r="L723" s="2" t="s">
        <v>226</v>
      </c>
      <c r="M723" s="2" t="s">
        <v>227</v>
      </c>
      <c r="N723" s="2" t="str">
        <f t="shared" si="11"/>
        <v>SI</v>
      </c>
      <c r="O723" s="1" t="s">
        <v>25</v>
      </c>
    </row>
    <row r="724" spans="2:15" x14ac:dyDescent="0.2">
      <c r="B724" s="2" t="s">
        <v>20</v>
      </c>
      <c r="C724" s="23">
        <f>COUNTIFS(TodosLosNodos[Código],TodosLosNodos[[#This Row],[Código]],TodosLosNodos[Baja],"")</f>
        <v>1</v>
      </c>
      <c r="E724" s="6"/>
      <c r="H724" s="2">
        <v>1477</v>
      </c>
      <c r="I724" s="2" t="s">
        <v>826</v>
      </c>
      <c r="J724" s="22" t="s">
        <v>776</v>
      </c>
      <c r="K724" s="2" t="str">
        <f>VLOOKUP(TodosLosNodos[[#This Row],[ID Padre]],TodosLosNodos[[Código]:[Nombre]],2,FALSE)</f>
        <v>Comando General de la Armada</v>
      </c>
      <c r="L724" s="2" t="s">
        <v>226</v>
      </c>
      <c r="M724" s="2" t="s">
        <v>227</v>
      </c>
      <c r="N724" s="2" t="str">
        <f t="shared" si="11"/>
        <v>SI</v>
      </c>
      <c r="O724" s="1" t="s">
        <v>25</v>
      </c>
    </row>
    <row r="725" spans="2:15" x14ac:dyDescent="0.2">
      <c r="B725" s="2" t="s">
        <v>20</v>
      </c>
      <c r="C725" s="23">
        <f>COUNTIFS(TodosLosNodos[Código],TodosLosNodos[[#This Row],[Código]],TodosLosNodos[Baja],"")</f>
        <v>1</v>
      </c>
      <c r="E725" s="6"/>
      <c r="H725" s="2">
        <v>2882</v>
      </c>
      <c r="I725" s="2" t="s">
        <v>827</v>
      </c>
      <c r="J725" s="22" t="s">
        <v>776</v>
      </c>
      <c r="K725" s="2" t="str">
        <f>VLOOKUP(TodosLosNodos[[#This Row],[ID Padre]],TodosLosNodos[[Código]:[Nombre]],2,FALSE)</f>
        <v>Comando General de la Armada</v>
      </c>
      <c r="L725" s="2" t="s">
        <v>226</v>
      </c>
      <c r="M725" s="2" t="s">
        <v>227</v>
      </c>
      <c r="N725" s="2" t="str">
        <f t="shared" si="11"/>
        <v>SI</v>
      </c>
      <c r="O725" s="1" t="s">
        <v>25</v>
      </c>
    </row>
    <row r="726" spans="2:15" x14ac:dyDescent="0.2">
      <c r="B726" s="2" t="s">
        <v>20</v>
      </c>
      <c r="C726" s="23">
        <f>COUNTIFS(TodosLosNodos[Código],TodosLosNodos[[#This Row],[Código]],TodosLosNodos[Baja],"")</f>
        <v>1</v>
      </c>
      <c r="E726" s="6"/>
      <c r="H726" s="2">
        <v>4469</v>
      </c>
      <c r="I726" s="2" t="s">
        <v>828</v>
      </c>
      <c r="J726" s="22" t="s">
        <v>776</v>
      </c>
      <c r="K726" s="2" t="str">
        <f>VLOOKUP(TodosLosNodos[[#This Row],[ID Padre]],TodosLosNodos[[Código]:[Nombre]],2,FALSE)</f>
        <v>Comando General de la Armada</v>
      </c>
      <c r="L726" s="2" t="s">
        <v>226</v>
      </c>
      <c r="M726" s="2" t="s">
        <v>227</v>
      </c>
      <c r="N726" s="2" t="str">
        <f t="shared" si="11"/>
        <v>SI</v>
      </c>
      <c r="O726" s="1" t="s">
        <v>25</v>
      </c>
    </row>
    <row r="727" spans="2:15" x14ac:dyDescent="0.2">
      <c r="B727" s="2" t="s">
        <v>20</v>
      </c>
      <c r="C727" s="23">
        <f>COUNTIFS(TodosLosNodos[Código],TodosLosNodos[[#This Row],[Código]],TodosLosNodos[Baja],"")</f>
        <v>1</v>
      </c>
      <c r="E727" s="6"/>
      <c r="H727" s="2">
        <v>2891</v>
      </c>
      <c r="I727" s="2" t="s">
        <v>829</v>
      </c>
      <c r="J727" s="22" t="s">
        <v>776</v>
      </c>
      <c r="K727" s="2" t="str">
        <f>VLOOKUP(TodosLosNodos[[#This Row],[ID Padre]],TodosLosNodos[[Código]:[Nombre]],2,FALSE)</f>
        <v>Comando General de la Armada</v>
      </c>
      <c r="L727" s="2" t="s">
        <v>226</v>
      </c>
      <c r="M727" s="2" t="s">
        <v>227</v>
      </c>
      <c r="N727" s="2" t="str">
        <f t="shared" si="11"/>
        <v>SI</v>
      </c>
      <c r="O727" s="1" t="s">
        <v>25</v>
      </c>
    </row>
    <row r="728" spans="2:15" x14ac:dyDescent="0.2">
      <c r="B728" s="2" t="s">
        <v>20</v>
      </c>
      <c r="C728" s="23">
        <f>COUNTIFS(TodosLosNodos[Código],TodosLosNodos[[#This Row],[Código]],TodosLosNodos[Baja],"")</f>
        <v>1</v>
      </c>
      <c r="E728" s="6"/>
      <c r="H728" s="2">
        <v>2897</v>
      </c>
      <c r="I728" s="2" t="s">
        <v>830</v>
      </c>
      <c r="J728" s="22" t="s">
        <v>776</v>
      </c>
      <c r="K728" s="2" t="str">
        <f>VLOOKUP(TodosLosNodos[[#This Row],[ID Padre]],TodosLosNodos[[Código]:[Nombre]],2,FALSE)</f>
        <v>Comando General de la Armada</v>
      </c>
      <c r="L728" s="2" t="s">
        <v>226</v>
      </c>
      <c r="M728" s="2" t="s">
        <v>227</v>
      </c>
      <c r="N728" s="2" t="str">
        <f t="shared" si="11"/>
        <v>SI</v>
      </c>
      <c r="O728" s="1" t="s">
        <v>25</v>
      </c>
    </row>
    <row r="729" spans="2:15" x14ac:dyDescent="0.2">
      <c r="B729" s="2" t="s">
        <v>20</v>
      </c>
      <c r="C729" s="23">
        <f>COUNTIFS(TodosLosNodos[Código],TodosLosNodos[[#This Row],[Código]],TodosLosNodos[Baja],"")</f>
        <v>1</v>
      </c>
      <c r="E729" s="6"/>
      <c r="H729" s="2">
        <v>4608</v>
      </c>
      <c r="I729" s="2" t="s">
        <v>831</v>
      </c>
      <c r="J729" s="22" t="s">
        <v>776</v>
      </c>
      <c r="K729" s="2" t="str">
        <f>VLOOKUP(TodosLosNodos[[#This Row],[ID Padre]],TodosLosNodos[[Código]:[Nombre]],2,FALSE)</f>
        <v>Comando General de la Armada</v>
      </c>
      <c r="L729" s="2" t="s">
        <v>226</v>
      </c>
      <c r="M729" s="2" t="s">
        <v>227</v>
      </c>
      <c r="N729" s="2" t="str">
        <f t="shared" si="11"/>
        <v>SI</v>
      </c>
      <c r="O729" s="1" t="s">
        <v>25</v>
      </c>
    </row>
    <row r="730" spans="2:15" x14ac:dyDescent="0.2">
      <c r="B730" s="2" t="s">
        <v>20</v>
      </c>
      <c r="C730" s="23">
        <f>COUNTIFS(TodosLosNodos[Código],TodosLosNodos[[#This Row],[Código]],TodosLosNodos[Baja],"")</f>
        <v>1</v>
      </c>
      <c r="E730" s="6"/>
      <c r="H730" s="2">
        <v>2898</v>
      </c>
      <c r="I730" s="2" t="s">
        <v>832</v>
      </c>
      <c r="J730" s="22" t="s">
        <v>776</v>
      </c>
      <c r="K730" s="2" t="str">
        <f>VLOOKUP(TodosLosNodos[[#This Row],[ID Padre]],TodosLosNodos[[Código]:[Nombre]],2,FALSE)</f>
        <v>Comando General de la Armada</v>
      </c>
      <c r="L730" s="2" t="s">
        <v>226</v>
      </c>
      <c r="M730" s="2" t="s">
        <v>227</v>
      </c>
      <c r="N730" s="2" t="str">
        <f t="shared" si="11"/>
        <v>SI</v>
      </c>
      <c r="O730" s="1" t="s">
        <v>25</v>
      </c>
    </row>
    <row r="731" spans="2:15" x14ac:dyDescent="0.2">
      <c r="B731" s="2" t="s">
        <v>20</v>
      </c>
      <c r="C731" s="23">
        <f>COUNTIFS(TodosLosNodos[Código],TodosLosNodos[[#This Row],[Código]],TodosLosNodos[Baja],"")</f>
        <v>1</v>
      </c>
      <c r="E731" s="6"/>
      <c r="H731" s="2">
        <v>5137</v>
      </c>
      <c r="I731" s="2" t="s">
        <v>833</v>
      </c>
      <c r="J731" s="22" t="s">
        <v>776</v>
      </c>
      <c r="K731" s="2" t="str">
        <f>VLOOKUP(TodosLosNodos[[#This Row],[ID Padre]],TodosLosNodos[[Código]:[Nombre]],2,FALSE)</f>
        <v>Comando General de la Armada</v>
      </c>
      <c r="L731" s="2" t="s">
        <v>226</v>
      </c>
      <c r="M731" s="2" t="s">
        <v>227</v>
      </c>
      <c r="N731" s="2" t="str">
        <f t="shared" si="11"/>
        <v>SI</v>
      </c>
      <c r="O731" s="1" t="s">
        <v>25</v>
      </c>
    </row>
    <row r="732" spans="2:15" x14ac:dyDescent="0.2">
      <c r="B732" s="2" t="s">
        <v>20</v>
      </c>
      <c r="C732" s="23">
        <f>COUNTIFS(TodosLosNodos[Código],TodosLosNodos[[#This Row],[Código]],TodosLosNodos[Baja],"")</f>
        <v>1</v>
      </c>
      <c r="E732" s="6"/>
      <c r="H732" s="2">
        <v>2914</v>
      </c>
      <c r="I732" s="2" t="s">
        <v>834</v>
      </c>
      <c r="J732" s="22" t="s">
        <v>776</v>
      </c>
      <c r="K732" s="2" t="str">
        <f>VLOOKUP(TodosLosNodos[[#This Row],[ID Padre]],TodosLosNodos[[Código]:[Nombre]],2,FALSE)</f>
        <v>Comando General de la Armada</v>
      </c>
      <c r="L732" s="2" t="s">
        <v>226</v>
      </c>
      <c r="M732" s="2" t="s">
        <v>227</v>
      </c>
      <c r="N732" s="2" t="str">
        <f t="shared" si="11"/>
        <v>SI</v>
      </c>
      <c r="O732" s="1" t="s">
        <v>25</v>
      </c>
    </row>
    <row r="733" spans="2:15" x14ac:dyDescent="0.2">
      <c r="B733" s="2" t="s">
        <v>20</v>
      </c>
      <c r="C733" s="23">
        <f>COUNTIFS(TodosLosNodos[Código],TodosLosNodos[[#This Row],[Código]],TodosLosNodos[Baja],"")</f>
        <v>1</v>
      </c>
      <c r="E733" s="6"/>
      <c r="H733" s="2">
        <v>5365</v>
      </c>
      <c r="I733" s="2" t="s">
        <v>835</v>
      </c>
      <c r="J733" s="22" t="s">
        <v>776</v>
      </c>
      <c r="K733" s="2" t="str">
        <f>VLOOKUP(TodosLosNodos[[#This Row],[ID Padre]],TodosLosNodos[[Código]:[Nombre]],2,FALSE)</f>
        <v>Comando General de la Armada</v>
      </c>
      <c r="L733" s="2" t="s">
        <v>226</v>
      </c>
      <c r="M733" s="2" t="s">
        <v>227</v>
      </c>
      <c r="N733" s="2" t="str">
        <f t="shared" si="11"/>
        <v>SI</v>
      </c>
      <c r="O733" s="1" t="s">
        <v>25</v>
      </c>
    </row>
    <row r="734" spans="2:15" x14ac:dyDescent="0.2">
      <c r="B734" s="2" t="s">
        <v>20</v>
      </c>
      <c r="C734" s="23">
        <f>COUNTIFS(TodosLosNodos[Código],TodosLosNodos[[#This Row],[Código]],TodosLosNodos[Baja],"")</f>
        <v>1</v>
      </c>
      <c r="E734" s="6"/>
      <c r="H734" s="2">
        <v>4620</v>
      </c>
      <c r="I734" s="2" t="s">
        <v>836</v>
      </c>
      <c r="J734" s="22" t="s">
        <v>776</v>
      </c>
      <c r="K734" s="2" t="str">
        <f>VLOOKUP(TodosLosNodos[[#This Row],[ID Padre]],TodosLosNodos[[Código]:[Nombre]],2,FALSE)</f>
        <v>Comando General de la Armada</v>
      </c>
      <c r="L734" s="2" t="s">
        <v>226</v>
      </c>
      <c r="M734" s="2" t="s">
        <v>227</v>
      </c>
      <c r="N734" s="2" t="str">
        <f t="shared" si="11"/>
        <v>SI</v>
      </c>
      <c r="O734" s="1" t="s">
        <v>25</v>
      </c>
    </row>
    <row r="735" spans="2:15" x14ac:dyDescent="0.2">
      <c r="B735" s="2" t="s">
        <v>20</v>
      </c>
      <c r="C735" s="23">
        <f>COUNTIFS(TodosLosNodos[Código],TodosLosNodos[[#This Row],[Código]],TodosLosNodos[Baja],"")</f>
        <v>1</v>
      </c>
      <c r="E735" s="6"/>
      <c r="H735" s="2">
        <v>2893</v>
      </c>
      <c r="I735" s="2" t="s">
        <v>837</v>
      </c>
      <c r="J735" s="22" t="s">
        <v>776</v>
      </c>
      <c r="K735" s="2" t="str">
        <f>VLOOKUP(TodosLosNodos[[#This Row],[ID Padre]],TodosLosNodos[[Código]:[Nombre]],2,FALSE)</f>
        <v>Comando General de la Armada</v>
      </c>
      <c r="L735" s="2" t="s">
        <v>226</v>
      </c>
      <c r="M735" s="2" t="s">
        <v>227</v>
      </c>
      <c r="N735" s="2" t="str">
        <f t="shared" si="11"/>
        <v>SI</v>
      </c>
      <c r="O735" s="1" t="s">
        <v>25</v>
      </c>
    </row>
    <row r="736" spans="2:15" x14ac:dyDescent="0.2">
      <c r="B736" s="2" t="s">
        <v>20</v>
      </c>
      <c r="C736" s="23">
        <f>COUNTIFS(TodosLosNodos[Código],TodosLosNodos[[#This Row],[Código]],TodosLosNodos[Baja],"")</f>
        <v>1</v>
      </c>
      <c r="E736" s="6"/>
      <c r="H736" s="2">
        <v>2901</v>
      </c>
      <c r="I736" s="2" t="s">
        <v>838</v>
      </c>
      <c r="J736" s="22" t="s">
        <v>776</v>
      </c>
      <c r="K736" s="2" t="str">
        <f>VLOOKUP(TodosLosNodos[[#This Row],[ID Padre]],TodosLosNodos[[Código]:[Nombre]],2,FALSE)</f>
        <v>Comando General de la Armada</v>
      </c>
      <c r="L736" s="2" t="s">
        <v>226</v>
      </c>
      <c r="M736" s="2" t="s">
        <v>227</v>
      </c>
      <c r="N736" s="2" t="str">
        <f t="shared" si="11"/>
        <v>SI</v>
      </c>
      <c r="O736" s="1" t="s">
        <v>25</v>
      </c>
    </row>
    <row r="737" spans="2:15" x14ac:dyDescent="0.2">
      <c r="B737" s="2" t="s">
        <v>20</v>
      </c>
      <c r="C737" s="23">
        <f>COUNTIFS(TodosLosNodos[Código],TodosLosNodos[[#This Row],[Código]],TodosLosNodos[Baja],"")</f>
        <v>1</v>
      </c>
      <c r="E737" s="6"/>
      <c r="H737" s="2">
        <v>2902</v>
      </c>
      <c r="I737" s="2" t="s">
        <v>839</v>
      </c>
      <c r="J737" s="22" t="s">
        <v>776</v>
      </c>
      <c r="K737" s="2" t="str">
        <f>VLOOKUP(TodosLosNodos[[#This Row],[ID Padre]],TodosLosNodos[[Código]:[Nombre]],2,FALSE)</f>
        <v>Comando General de la Armada</v>
      </c>
      <c r="L737" s="2" t="s">
        <v>226</v>
      </c>
      <c r="M737" s="2" t="s">
        <v>227</v>
      </c>
      <c r="N737" s="2" t="str">
        <f t="shared" si="11"/>
        <v>SI</v>
      </c>
      <c r="O737" s="1" t="s">
        <v>25</v>
      </c>
    </row>
    <row r="738" spans="2:15" x14ac:dyDescent="0.2">
      <c r="B738" s="2" t="s">
        <v>20</v>
      </c>
      <c r="C738" s="23">
        <f>COUNTIFS(TodosLosNodos[Código],TodosLosNodos[[#This Row],[Código]],TodosLosNodos[Baja],"")</f>
        <v>1</v>
      </c>
      <c r="E738" s="6"/>
      <c r="H738" s="2">
        <v>5446</v>
      </c>
      <c r="I738" s="2" t="s">
        <v>840</v>
      </c>
      <c r="J738" s="22" t="s">
        <v>776</v>
      </c>
      <c r="K738" s="2" t="str">
        <f>VLOOKUP(TodosLosNodos[[#This Row],[ID Padre]],TodosLosNodos[[Código]:[Nombre]],2,FALSE)</f>
        <v>Comando General de la Armada</v>
      </c>
      <c r="L738" s="2" t="s">
        <v>226</v>
      </c>
      <c r="M738" s="2" t="s">
        <v>227</v>
      </c>
      <c r="N738" s="2" t="str">
        <f t="shared" si="11"/>
        <v>SI</v>
      </c>
      <c r="O738" s="1" t="s">
        <v>25</v>
      </c>
    </row>
    <row r="739" spans="2:15" x14ac:dyDescent="0.2">
      <c r="B739" s="2" t="s">
        <v>20</v>
      </c>
      <c r="C739" s="23">
        <f>COUNTIFS(TodosLosNodos[Código],TodosLosNodos[[#This Row],[Código]],TodosLosNodos[Baja],"")</f>
        <v>1</v>
      </c>
      <c r="E739" s="6"/>
      <c r="H739" s="2">
        <v>4702</v>
      </c>
      <c r="I739" s="2" t="s">
        <v>841</v>
      </c>
      <c r="J739" s="22" t="s">
        <v>776</v>
      </c>
      <c r="K739" s="2" t="str">
        <f>VLOOKUP(TodosLosNodos[[#This Row],[ID Padre]],TodosLosNodos[[Código]:[Nombre]],2,FALSE)</f>
        <v>Comando General de la Armada</v>
      </c>
      <c r="L739" s="2" t="s">
        <v>226</v>
      </c>
      <c r="M739" s="2" t="s">
        <v>227</v>
      </c>
      <c r="N739" s="2" t="str">
        <f t="shared" si="11"/>
        <v>SI</v>
      </c>
      <c r="O739" s="1" t="s">
        <v>25</v>
      </c>
    </row>
    <row r="740" spans="2:15" x14ac:dyDescent="0.2">
      <c r="B740" s="2" t="s">
        <v>20</v>
      </c>
      <c r="C740" s="23">
        <f>COUNTIFS(TodosLosNodos[Código],TodosLosNodos[[#This Row],[Código]],TodosLosNodos[Baja],"")</f>
        <v>1</v>
      </c>
      <c r="E740" s="6"/>
      <c r="H740" s="2">
        <v>3359</v>
      </c>
      <c r="I740" s="2" t="s">
        <v>842</v>
      </c>
      <c r="J740" s="22" t="s">
        <v>776</v>
      </c>
      <c r="K740" s="2" t="str">
        <f>VLOOKUP(TodosLosNodos[[#This Row],[ID Padre]],TodosLosNodos[[Código]:[Nombre]],2,FALSE)</f>
        <v>Comando General de la Armada</v>
      </c>
      <c r="L740" s="2" t="s">
        <v>226</v>
      </c>
      <c r="M740" s="2" t="s">
        <v>227</v>
      </c>
      <c r="N740" s="2" t="str">
        <f t="shared" si="11"/>
        <v>SI</v>
      </c>
      <c r="O740" s="1" t="s">
        <v>25</v>
      </c>
    </row>
    <row r="741" spans="2:15" x14ac:dyDescent="0.2">
      <c r="B741" s="2" t="s">
        <v>20</v>
      </c>
      <c r="C741" s="23">
        <f>COUNTIFS(TodosLosNodos[Código],TodosLosNodos[[#This Row],[Código]],TodosLosNodos[Baja],"")</f>
        <v>1</v>
      </c>
      <c r="E741" s="6"/>
      <c r="H741" s="2">
        <v>2890</v>
      </c>
      <c r="I741" s="2" t="s">
        <v>843</v>
      </c>
      <c r="J741" s="22" t="s">
        <v>776</v>
      </c>
      <c r="K741" s="2" t="str">
        <f>VLOOKUP(TodosLosNodos[[#This Row],[ID Padre]],TodosLosNodos[[Código]:[Nombre]],2,FALSE)</f>
        <v>Comando General de la Armada</v>
      </c>
      <c r="L741" s="2" t="s">
        <v>226</v>
      </c>
      <c r="M741" s="2" t="s">
        <v>227</v>
      </c>
      <c r="N741" s="2" t="str">
        <f t="shared" si="11"/>
        <v>SI</v>
      </c>
      <c r="O741" s="1" t="s">
        <v>25</v>
      </c>
    </row>
    <row r="742" spans="2:15" x14ac:dyDescent="0.2">
      <c r="B742" s="2" t="s">
        <v>20</v>
      </c>
      <c r="C742" s="23">
        <f>COUNTIFS(TodosLosNodos[Código],TodosLosNodos[[#This Row],[Código]],TodosLosNodos[Baja],"")</f>
        <v>1</v>
      </c>
      <c r="E742" s="6"/>
      <c r="H742" s="2">
        <v>2900</v>
      </c>
      <c r="I742" s="2" t="s">
        <v>844</v>
      </c>
      <c r="J742" s="22" t="s">
        <v>776</v>
      </c>
      <c r="K742" s="2" t="str">
        <f>VLOOKUP(TodosLosNodos[[#This Row],[ID Padre]],TodosLosNodos[[Código]:[Nombre]],2,FALSE)</f>
        <v>Comando General de la Armada</v>
      </c>
      <c r="L742" s="2" t="s">
        <v>226</v>
      </c>
      <c r="M742" s="2" t="s">
        <v>227</v>
      </c>
      <c r="N742" s="2" t="str">
        <f t="shared" si="11"/>
        <v>SI</v>
      </c>
      <c r="O742" s="1" t="s">
        <v>25</v>
      </c>
    </row>
    <row r="743" spans="2:15" x14ac:dyDescent="0.2">
      <c r="B743" s="2" t="s">
        <v>20</v>
      </c>
      <c r="C743" s="23">
        <f>COUNTIFS(TodosLosNodos[Código],TodosLosNodos[[#This Row],[Código]],TodosLosNodos[Baja],"")</f>
        <v>1</v>
      </c>
      <c r="E743" s="6"/>
      <c r="H743" s="2">
        <v>5366</v>
      </c>
      <c r="I743" s="2" t="s">
        <v>845</v>
      </c>
      <c r="J743" s="22" t="s">
        <v>776</v>
      </c>
      <c r="K743" s="2" t="str">
        <f>VLOOKUP(TodosLosNodos[[#This Row],[ID Padre]],TodosLosNodos[[Código]:[Nombre]],2,FALSE)</f>
        <v>Comando General de la Armada</v>
      </c>
      <c r="L743" s="2" t="s">
        <v>226</v>
      </c>
      <c r="M743" s="2" t="s">
        <v>227</v>
      </c>
      <c r="N743" s="2" t="str">
        <f t="shared" si="11"/>
        <v>SI</v>
      </c>
      <c r="O743" s="1" t="s">
        <v>25</v>
      </c>
    </row>
    <row r="744" spans="2:15" x14ac:dyDescent="0.2">
      <c r="B744" s="2" t="s">
        <v>20</v>
      </c>
      <c r="C744" s="23">
        <f>COUNTIFS(TodosLosNodos[Código],TodosLosNodos[[#This Row],[Código]],TodosLosNodos[Baja],"")</f>
        <v>1</v>
      </c>
      <c r="E744" s="6"/>
      <c r="H744" s="2">
        <v>2896</v>
      </c>
      <c r="I744" s="2" t="s">
        <v>846</v>
      </c>
      <c r="J744" s="22" t="s">
        <v>776</v>
      </c>
      <c r="K744" s="2" t="str">
        <f>VLOOKUP(TodosLosNodos[[#This Row],[ID Padre]],TodosLosNodos[[Código]:[Nombre]],2,FALSE)</f>
        <v>Comando General de la Armada</v>
      </c>
      <c r="L744" s="2" t="s">
        <v>226</v>
      </c>
      <c r="M744" s="2" t="s">
        <v>227</v>
      </c>
      <c r="N744" s="2" t="str">
        <f t="shared" si="11"/>
        <v>SI</v>
      </c>
      <c r="O744" s="1" t="s">
        <v>25</v>
      </c>
    </row>
    <row r="745" spans="2:15" x14ac:dyDescent="0.2">
      <c r="B745" s="2" t="s">
        <v>20</v>
      </c>
      <c r="C745" s="23">
        <f>COUNTIFS(TodosLosNodos[Código],TodosLosNodos[[#This Row],[Código]],TodosLosNodos[Baja],"")</f>
        <v>1</v>
      </c>
      <c r="E745" s="6"/>
      <c r="H745" s="2">
        <v>5123</v>
      </c>
      <c r="I745" s="2" t="s">
        <v>847</v>
      </c>
      <c r="J745" s="22" t="s">
        <v>776</v>
      </c>
      <c r="K745" s="2" t="str">
        <f>VLOOKUP(TodosLosNodos[[#This Row],[ID Padre]],TodosLosNodos[[Código]:[Nombre]],2,FALSE)</f>
        <v>Comando General de la Armada</v>
      </c>
      <c r="L745" s="2" t="s">
        <v>226</v>
      </c>
      <c r="M745" s="2" t="s">
        <v>227</v>
      </c>
      <c r="N745" s="2" t="str">
        <f t="shared" si="11"/>
        <v>SI</v>
      </c>
      <c r="O745" s="1" t="s">
        <v>25</v>
      </c>
    </row>
    <row r="746" spans="2:15" x14ac:dyDescent="0.2">
      <c r="B746" s="2" t="s">
        <v>20</v>
      </c>
      <c r="C746" s="23">
        <f>COUNTIFS(TodosLosNodos[Código],TodosLosNodos[[#This Row],[Código]],TodosLosNodos[Baja],"")</f>
        <v>1</v>
      </c>
      <c r="E746" s="6"/>
      <c r="H746" s="2">
        <v>5447</v>
      </c>
      <c r="I746" s="2" t="s">
        <v>848</v>
      </c>
      <c r="J746" s="22" t="s">
        <v>776</v>
      </c>
      <c r="K746" s="2" t="str">
        <f>VLOOKUP(TodosLosNodos[[#This Row],[ID Padre]],TodosLosNodos[[Código]:[Nombre]],2,FALSE)</f>
        <v>Comando General de la Armada</v>
      </c>
      <c r="L746" s="2" t="s">
        <v>226</v>
      </c>
      <c r="M746" s="2" t="s">
        <v>227</v>
      </c>
      <c r="N746" s="2" t="str">
        <f t="shared" si="11"/>
        <v>SI</v>
      </c>
      <c r="O746" s="1" t="s">
        <v>25</v>
      </c>
    </row>
    <row r="747" spans="2:15" x14ac:dyDescent="0.2">
      <c r="B747" s="2" t="s">
        <v>20</v>
      </c>
      <c r="C747" s="23">
        <f>COUNTIFS(TodosLosNodos[Código],TodosLosNodos[[#This Row],[Código]],TodosLosNodos[Baja],"")</f>
        <v>1</v>
      </c>
      <c r="E747" s="6"/>
      <c r="H747" s="2">
        <v>3361</v>
      </c>
      <c r="I747" s="2" t="s">
        <v>849</v>
      </c>
      <c r="J747" s="22" t="s">
        <v>776</v>
      </c>
      <c r="K747" s="2" t="str">
        <f>VLOOKUP(TodosLosNodos[[#This Row],[ID Padre]],TodosLosNodos[[Código]:[Nombre]],2,FALSE)</f>
        <v>Comando General de la Armada</v>
      </c>
      <c r="L747" s="2" t="s">
        <v>226</v>
      </c>
      <c r="M747" s="2" t="s">
        <v>227</v>
      </c>
      <c r="N747" s="2" t="str">
        <f t="shared" si="11"/>
        <v>SI</v>
      </c>
      <c r="O747" s="1" t="s">
        <v>25</v>
      </c>
    </row>
    <row r="748" spans="2:15" x14ac:dyDescent="0.2">
      <c r="B748" s="2" t="s">
        <v>20</v>
      </c>
      <c r="C748" s="23">
        <f>COUNTIFS(TodosLosNodos[Código],TodosLosNodos[[#This Row],[Código]],TodosLosNodos[Baja],"")</f>
        <v>1</v>
      </c>
      <c r="E748" s="6"/>
      <c r="H748" s="2">
        <v>2894</v>
      </c>
      <c r="I748" s="2" t="s">
        <v>850</v>
      </c>
      <c r="J748" s="22" t="s">
        <v>776</v>
      </c>
      <c r="K748" s="2" t="str">
        <f>VLOOKUP(TodosLosNodos[[#This Row],[ID Padre]],TodosLosNodos[[Código]:[Nombre]],2,FALSE)</f>
        <v>Comando General de la Armada</v>
      </c>
      <c r="L748" s="2" t="s">
        <v>226</v>
      </c>
      <c r="M748" s="2" t="s">
        <v>227</v>
      </c>
      <c r="N748" s="2" t="str">
        <f t="shared" si="11"/>
        <v>SI</v>
      </c>
      <c r="O748" s="1" t="s">
        <v>25</v>
      </c>
    </row>
    <row r="749" spans="2:15" x14ac:dyDescent="0.2">
      <c r="B749" s="2" t="s">
        <v>20</v>
      </c>
      <c r="C749" s="23">
        <f>COUNTIFS(TodosLosNodos[Código],TodosLosNodos[[#This Row],[Código]],TodosLosNodos[Baja],"")</f>
        <v>1</v>
      </c>
      <c r="E749" s="6"/>
      <c r="H749" s="2">
        <v>3342</v>
      </c>
      <c r="I749" s="2" t="s">
        <v>851</v>
      </c>
      <c r="J749" s="22" t="s">
        <v>776</v>
      </c>
      <c r="K749" s="2" t="str">
        <f>VLOOKUP(TodosLosNodos[[#This Row],[ID Padre]],TodosLosNodos[[Código]:[Nombre]],2,FALSE)</f>
        <v>Comando General de la Armada</v>
      </c>
      <c r="L749" s="2" t="s">
        <v>226</v>
      </c>
      <c r="M749" s="2" t="s">
        <v>227</v>
      </c>
      <c r="N749" s="2" t="str">
        <f t="shared" si="11"/>
        <v>SI</v>
      </c>
      <c r="O749" s="1" t="s">
        <v>25</v>
      </c>
    </row>
    <row r="750" spans="2:15" x14ac:dyDescent="0.2">
      <c r="B750" s="2" t="s">
        <v>20</v>
      </c>
      <c r="C750" s="23">
        <f>COUNTIFS(TodosLosNodos[Código],TodosLosNodos[[#This Row],[Código]],TodosLosNodos[Baja],"")</f>
        <v>1</v>
      </c>
      <c r="E750" s="6"/>
      <c r="H750" s="2">
        <v>3345</v>
      </c>
      <c r="I750" s="2" t="s">
        <v>852</v>
      </c>
      <c r="J750" s="22" t="s">
        <v>776</v>
      </c>
      <c r="K750" s="2" t="str">
        <f>VLOOKUP(TodosLosNodos[[#This Row],[ID Padre]],TodosLosNodos[[Código]:[Nombre]],2,FALSE)</f>
        <v>Comando General de la Armada</v>
      </c>
      <c r="L750" s="2" t="s">
        <v>226</v>
      </c>
      <c r="M750" s="2" t="s">
        <v>227</v>
      </c>
      <c r="N750" s="2" t="str">
        <f t="shared" si="11"/>
        <v>SI</v>
      </c>
      <c r="O750" s="1" t="s">
        <v>25</v>
      </c>
    </row>
    <row r="751" spans="2:15" x14ac:dyDescent="0.2">
      <c r="B751" s="2" t="s">
        <v>20</v>
      </c>
      <c r="C751" s="23">
        <f>COUNTIFS(TodosLosNodos[Código],TodosLosNodos[[#This Row],[Código]],TodosLosNodos[Baja],"")</f>
        <v>1</v>
      </c>
      <c r="E751" s="6"/>
      <c r="H751" s="2">
        <v>5448</v>
      </c>
      <c r="I751" s="2" t="s">
        <v>853</v>
      </c>
      <c r="J751" s="22" t="s">
        <v>776</v>
      </c>
      <c r="K751" s="2" t="str">
        <f>VLOOKUP(TodosLosNodos[[#This Row],[ID Padre]],TodosLosNodos[[Código]:[Nombre]],2,FALSE)</f>
        <v>Comando General de la Armada</v>
      </c>
      <c r="L751" s="2" t="s">
        <v>226</v>
      </c>
      <c r="M751" s="2" t="s">
        <v>227</v>
      </c>
      <c r="N751" s="2" t="str">
        <f t="shared" si="11"/>
        <v>SI</v>
      </c>
      <c r="O751" s="1" t="s">
        <v>25</v>
      </c>
    </row>
    <row r="752" spans="2:15" x14ac:dyDescent="0.2">
      <c r="B752" s="2" t="s">
        <v>20</v>
      </c>
      <c r="C752" s="23">
        <f>COUNTIFS(TodosLosNodos[Código],TodosLosNodos[[#This Row],[Código]],TodosLosNodos[Baja],"")</f>
        <v>1</v>
      </c>
      <c r="E752" s="6"/>
      <c r="H752" s="2">
        <v>3344</v>
      </c>
      <c r="I752" s="2" t="s">
        <v>854</v>
      </c>
      <c r="J752" s="22" t="s">
        <v>776</v>
      </c>
      <c r="K752" s="2" t="str">
        <f>VLOOKUP(TodosLosNodos[[#This Row],[ID Padre]],TodosLosNodos[[Código]:[Nombre]],2,FALSE)</f>
        <v>Comando General de la Armada</v>
      </c>
      <c r="L752" s="2" t="s">
        <v>226</v>
      </c>
      <c r="M752" s="2" t="s">
        <v>227</v>
      </c>
      <c r="N752" s="2" t="str">
        <f t="shared" si="11"/>
        <v>SI</v>
      </c>
      <c r="O752" s="1" t="s">
        <v>25</v>
      </c>
    </row>
    <row r="753" spans="2:16" x14ac:dyDescent="0.2">
      <c r="B753" s="2" t="s">
        <v>20</v>
      </c>
      <c r="C753" s="23">
        <f>COUNTIFS(TodosLosNodos[Código],TodosLosNodos[[#This Row],[Código]],TodosLosNodos[Baja],"")</f>
        <v>1</v>
      </c>
      <c r="E753" s="6"/>
      <c r="H753" s="2">
        <v>3343</v>
      </c>
      <c r="I753" s="2" t="s">
        <v>855</v>
      </c>
      <c r="J753" s="22" t="s">
        <v>776</v>
      </c>
      <c r="K753" s="2" t="str">
        <f>VLOOKUP(TodosLosNodos[[#This Row],[ID Padre]],TodosLosNodos[[Código]:[Nombre]],2,FALSE)</f>
        <v>Comando General de la Armada</v>
      </c>
      <c r="L753" s="2" t="s">
        <v>226</v>
      </c>
      <c r="M753" s="2" t="s">
        <v>227</v>
      </c>
      <c r="N753" s="2" t="str">
        <f t="shared" si="11"/>
        <v>SI</v>
      </c>
      <c r="O753" s="1" t="s">
        <v>25</v>
      </c>
    </row>
    <row r="754" spans="2:16" x14ac:dyDescent="0.2">
      <c r="B754" s="2" t="s">
        <v>20</v>
      </c>
      <c r="C754" s="23">
        <f>COUNTIFS(TodosLosNodos[Código],TodosLosNodos[[#This Row],[Código]],TodosLosNodos[Baja],"")</f>
        <v>1</v>
      </c>
      <c r="E754" s="6"/>
      <c r="H754" s="2">
        <v>2831</v>
      </c>
      <c r="I754" s="2" t="s">
        <v>856</v>
      </c>
      <c r="J754" s="22" t="s">
        <v>776</v>
      </c>
      <c r="K754" s="2" t="str">
        <f>VLOOKUP(TodosLosNodos[[#This Row],[ID Padre]],TodosLosNodos[[Código]:[Nombre]],2,FALSE)</f>
        <v>Comando General de la Armada</v>
      </c>
      <c r="L754" s="2" t="s">
        <v>226</v>
      </c>
      <c r="M754" s="2" t="s">
        <v>227</v>
      </c>
      <c r="N754" s="2" t="str">
        <f t="shared" si="11"/>
        <v>SI</v>
      </c>
      <c r="O754" s="1" t="s">
        <v>25</v>
      </c>
    </row>
    <row r="755" spans="2:16" x14ac:dyDescent="0.2">
      <c r="B755" s="2" t="s">
        <v>20</v>
      </c>
      <c r="C755" s="23">
        <f>COUNTIFS(TodosLosNodos[Código],TodosLosNodos[[#This Row],[Código]],TodosLosNodos[Baja],"")</f>
        <v>1</v>
      </c>
      <c r="D755" s="15" t="s">
        <v>710</v>
      </c>
      <c r="E755" s="6">
        <v>44449</v>
      </c>
      <c r="H755" s="4">
        <v>6091</v>
      </c>
      <c r="I755" s="4" t="s">
        <v>857</v>
      </c>
      <c r="J755" s="22" t="s">
        <v>776</v>
      </c>
      <c r="K755" s="2" t="str">
        <f>VLOOKUP(TodosLosNodos[[#This Row],[ID Padre]],TodosLosNodos[[Código]:[Nombre]],2,FALSE)</f>
        <v>Comando General de la Armada</v>
      </c>
      <c r="L755" s="4" t="s">
        <v>226</v>
      </c>
      <c r="M755" s="2" t="s">
        <v>227</v>
      </c>
      <c r="N755" s="2" t="str">
        <f t="shared" si="11"/>
        <v>SI</v>
      </c>
      <c r="O755" s="15" t="s">
        <v>73</v>
      </c>
      <c r="P755" s="7"/>
    </row>
    <row r="756" spans="2:16" x14ac:dyDescent="0.2">
      <c r="B756" s="2" t="s">
        <v>20</v>
      </c>
      <c r="C756" s="23">
        <f>COUNTIFS(TodosLosNodos[Código],TodosLosNodos[[#This Row],[Código]],TodosLosNodos[Baja],"")</f>
        <v>1</v>
      </c>
      <c r="D756" s="15" t="s">
        <v>710</v>
      </c>
      <c r="E756" s="6">
        <v>44449</v>
      </c>
      <c r="H756" s="4">
        <v>6092</v>
      </c>
      <c r="I756" s="4" t="s">
        <v>857</v>
      </c>
      <c r="J756" s="22" t="s">
        <v>776</v>
      </c>
      <c r="K756" s="2" t="str">
        <f>VLOOKUP(TodosLosNodos[[#This Row],[ID Padre]],TodosLosNodos[[Código]:[Nombre]],2,FALSE)</f>
        <v>Comando General de la Armada</v>
      </c>
      <c r="L756" s="4" t="s">
        <v>226</v>
      </c>
      <c r="M756" s="2" t="s">
        <v>227</v>
      </c>
      <c r="N756" s="2" t="str">
        <f t="shared" si="11"/>
        <v>SI</v>
      </c>
      <c r="O756" s="15" t="s">
        <v>73</v>
      </c>
      <c r="P756" s="7"/>
    </row>
    <row r="757" spans="2:16" x14ac:dyDescent="0.2">
      <c r="B757" s="2" t="s">
        <v>20</v>
      </c>
      <c r="C757" s="23">
        <f>COUNTIFS(TodosLosNodos[Código],TodosLosNodos[[#This Row],[Código]],TodosLosNodos[Baja],"")</f>
        <v>1</v>
      </c>
      <c r="D757" s="15" t="s">
        <v>710</v>
      </c>
      <c r="E757" s="6">
        <v>44449</v>
      </c>
      <c r="H757" s="4">
        <v>6071</v>
      </c>
      <c r="I757" s="4" t="s">
        <v>858</v>
      </c>
      <c r="J757" s="22" t="s">
        <v>776</v>
      </c>
      <c r="K757" s="2" t="str">
        <f>VLOOKUP(TodosLosNodos[[#This Row],[ID Padre]],TodosLosNodos[[Código]:[Nombre]],2,FALSE)</f>
        <v>Comando General de la Armada</v>
      </c>
      <c r="L757" s="4" t="s">
        <v>226</v>
      </c>
      <c r="M757" s="2" t="s">
        <v>227</v>
      </c>
      <c r="N757" s="2" t="str">
        <f t="shared" si="11"/>
        <v>SI</v>
      </c>
      <c r="O757" s="15" t="s">
        <v>73</v>
      </c>
      <c r="P757" s="7"/>
    </row>
    <row r="758" spans="2:16" x14ac:dyDescent="0.2">
      <c r="B758" s="2" t="s">
        <v>20</v>
      </c>
      <c r="C758" s="23">
        <f>COUNTIFS(TodosLosNodos[Código],TodosLosNodos[[#This Row],[Código]],TodosLosNodos[Baja],"")</f>
        <v>1</v>
      </c>
      <c r="D758" s="15" t="s">
        <v>710</v>
      </c>
      <c r="E758" s="6">
        <v>44449</v>
      </c>
      <c r="H758" s="4">
        <v>6072</v>
      </c>
      <c r="I758" s="4" t="s">
        <v>859</v>
      </c>
      <c r="J758" s="22" t="s">
        <v>776</v>
      </c>
      <c r="K758" s="2" t="str">
        <f>VLOOKUP(TodosLosNodos[[#This Row],[ID Padre]],TodosLosNodos[[Código]:[Nombre]],2,FALSE)</f>
        <v>Comando General de la Armada</v>
      </c>
      <c r="L758" s="4" t="s">
        <v>226</v>
      </c>
      <c r="M758" s="2" t="s">
        <v>227</v>
      </c>
      <c r="N758" s="2" t="str">
        <f t="shared" si="11"/>
        <v>SI</v>
      </c>
      <c r="O758" s="15" t="s">
        <v>73</v>
      </c>
      <c r="P758" s="7"/>
    </row>
    <row r="759" spans="2:16" x14ac:dyDescent="0.2">
      <c r="B759" s="2" t="s">
        <v>20</v>
      </c>
      <c r="C759" s="23">
        <f>COUNTIFS(TodosLosNodos[Código],TodosLosNodos[[#This Row],[Código]],TodosLosNodos[Baja],"")</f>
        <v>1</v>
      </c>
      <c r="D759" s="15" t="s">
        <v>710</v>
      </c>
      <c r="E759" s="6">
        <v>44449</v>
      </c>
      <c r="H759" s="4">
        <v>6073</v>
      </c>
      <c r="I759" s="4" t="s">
        <v>860</v>
      </c>
      <c r="J759" s="22" t="s">
        <v>776</v>
      </c>
      <c r="K759" s="2" t="str">
        <f>VLOOKUP(TodosLosNodos[[#This Row],[ID Padre]],TodosLosNodos[[Código]:[Nombre]],2,FALSE)</f>
        <v>Comando General de la Armada</v>
      </c>
      <c r="L759" s="4" t="s">
        <v>226</v>
      </c>
      <c r="M759" s="2" t="s">
        <v>227</v>
      </c>
      <c r="N759" s="2" t="str">
        <f t="shared" si="11"/>
        <v>SI</v>
      </c>
      <c r="O759" s="15" t="s">
        <v>73</v>
      </c>
      <c r="P759" s="7"/>
    </row>
    <row r="760" spans="2:16" x14ac:dyDescent="0.2">
      <c r="B760" s="2" t="s">
        <v>20</v>
      </c>
      <c r="C760" s="23">
        <f>COUNTIFS(TodosLosNodos[Código],TodosLosNodos[[#This Row],[Código]],TodosLosNodos[Baja],"")</f>
        <v>1</v>
      </c>
      <c r="D760" s="15" t="s">
        <v>710</v>
      </c>
      <c r="E760" s="6">
        <v>44449</v>
      </c>
      <c r="H760" s="4">
        <v>6074</v>
      </c>
      <c r="I760" s="4" t="s">
        <v>861</v>
      </c>
      <c r="J760" s="22" t="s">
        <v>776</v>
      </c>
      <c r="K760" s="2" t="str">
        <f>VLOOKUP(TodosLosNodos[[#This Row],[ID Padre]],TodosLosNodos[[Código]:[Nombre]],2,FALSE)</f>
        <v>Comando General de la Armada</v>
      </c>
      <c r="L760" s="4" t="s">
        <v>226</v>
      </c>
      <c r="M760" s="2" t="s">
        <v>227</v>
      </c>
      <c r="N760" s="2" t="str">
        <f t="shared" si="11"/>
        <v>SI</v>
      </c>
      <c r="O760" s="15" t="s">
        <v>73</v>
      </c>
      <c r="P760" s="7"/>
    </row>
    <row r="761" spans="2:16" x14ac:dyDescent="0.2">
      <c r="B761" s="2" t="s">
        <v>20</v>
      </c>
      <c r="C761" s="23">
        <f>COUNTIFS(TodosLosNodos[Código],TodosLosNodos[[#This Row],[Código]],TodosLosNodos[Baja],"")</f>
        <v>1</v>
      </c>
      <c r="D761" s="15" t="s">
        <v>710</v>
      </c>
      <c r="E761" s="6">
        <v>44449</v>
      </c>
      <c r="H761" s="4">
        <v>6075</v>
      </c>
      <c r="I761" s="4" t="s">
        <v>862</v>
      </c>
      <c r="J761" s="22" t="s">
        <v>776</v>
      </c>
      <c r="K761" s="2" t="str">
        <f>VLOOKUP(TodosLosNodos[[#This Row],[ID Padre]],TodosLosNodos[[Código]:[Nombre]],2,FALSE)</f>
        <v>Comando General de la Armada</v>
      </c>
      <c r="L761" s="4" t="s">
        <v>226</v>
      </c>
      <c r="M761" s="2" t="s">
        <v>227</v>
      </c>
      <c r="N761" s="2" t="str">
        <f t="shared" si="11"/>
        <v>SI</v>
      </c>
      <c r="O761" s="15" t="s">
        <v>73</v>
      </c>
      <c r="P761" s="7"/>
    </row>
    <row r="762" spans="2:16" x14ac:dyDescent="0.2">
      <c r="B762" s="2" t="s">
        <v>20</v>
      </c>
      <c r="C762" s="23">
        <f>COUNTIFS(TodosLosNodos[Código],TodosLosNodos[[#This Row],[Código]],TodosLosNodos[Baja],"")</f>
        <v>1</v>
      </c>
      <c r="D762" s="15" t="s">
        <v>710</v>
      </c>
      <c r="E762" s="6">
        <v>44449</v>
      </c>
      <c r="H762" s="4">
        <v>6076</v>
      </c>
      <c r="I762" s="4" t="s">
        <v>863</v>
      </c>
      <c r="J762" s="22" t="s">
        <v>776</v>
      </c>
      <c r="K762" s="2" t="str">
        <f>VLOOKUP(TodosLosNodos[[#This Row],[ID Padre]],TodosLosNodos[[Código]:[Nombre]],2,FALSE)</f>
        <v>Comando General de la Armada</v>
      </c>
      <c r="L762" s="4" t="s">
        <v>226</v>
      </c>
      <c r="M762" s="2" t="s">
        <v>227</v>
      </c>
      <c r="N762" s="2" t="str">
        <f t="shared" si="11"/>
        <v>SI</v>
      </c>
      <c r="O762" s="15" t="s">
        <v>73</v>
      </c>
      <c r="P762" s="7"/>
    </row>
    <row r="763" spans="2:16" x14ac:dyDescent="0.2">
      <c r="B763" s="2" t="s">
        <v>20</v>
      </c>
      <c r="C763" s="23">
        <f>COUNTIFS(TodosLosNodos[Código],TodosLosNodos[[#This Row],[Código]],TodosLosNodos[Baja],"")</f>
        <v>1</v>
      </c>
      <c r="D763" s="15" t="s">
        <v>710</v>
      </c>
      <c r="E763" s="6">
        <v>44449</v>
      </c>
      <c r="H763" s="4">
        <v>6077</v>
      </c>
      <c r="I763" s="4" t="s">
        <v>864</v>
      </c>
      <c r="J763" s="22" t="s">
        <v>776</v>
      </c>
      <c r="K763" s="2" t="str">
        <f>VLOOKUP(TodosLosNodos[[#This Row],[ID Padre]],TodosLosNodos[[Código]:[Nombre]],2,FALSE)</f>
        <v>Comando General de la Armada</v>
      </c>
      <c r="L763" s="4" t="s">
        <v>226</v>
      </c>
      <c r="M763" s="2" t="s">
        <v>227</v>
      </c>
      <c r="N763" s="2" t="str">
        <f t="shared" si="11"/>
        <v>SI</v>
      </c>
      <c r="O763" s="15" t="s">
        <v>73</v>
      </c>
      <c r="P763" s="7"/>
    </row>
    <row r="764" spans="2:16" x14ac:dyDescent="0.2">
      <c r="B764" s="2" t="s">
        <v>20</v>
      </c>
      <c r="C764" s="23">
        <f>COUNTIFS(TodosLosNodos[Código],TodosLosNodos[[#This Row],[Código]],TodosLosNodos[Baja],"")</f>
        <v>1</v>
      </c>
      <c r="E764" s="6"/>
      <c r="H764" s="2">
        <v>5120</v>
      </c>
      <c r="I764" s="2" t="s">
        <v>865</v>
      </c>
      <c r="J764" s="22" t="s">
        <v>778</v>
      </c>
      <c r="K764" s="2" t="str">
        <f>VLOOKUP(TodosLosNodos[[#This Row],[ID Padre]],TodosLosNodos[[Código]:[Nombre]],2,FALSE)</f>
        <v>Comando General de la Fuerza Aérea</v>
      </c>
      <c r="L764" s="2" t="s">
        <v>226</v>
      </c>
      <c r="M764" s="2" t="s">
        <v>227</v>
      </c>
      <c r="N764" s="2" t="str">
        <f t="shared" si="11"/>
        <v>SI</v>
      </c>
      <c r="O764" s="1" t="s">
        <v>25</v>
      </c>
    </row>
    <row r="765" spans="2:16" x14ac:dyDescent="0.2">
      <c r="B765" s="2" t="s">
        <v>20</v>
      </c>
      <c r="C765" s="23">
        <f>COUNTIFS(TodosLosNodos[Código],TodosLosNodos[[#This Row],[Código]],TodosLosNodos[Baja],"")</f>
        <v>1</v>
      </c>
      <c r="E765" s="6"/>
      <c r="H765" s="2">
        <v>2913</v>
      </c>
      <c r="I765" s="2" t="s">
        <v>866</v>
      </c>
      <c r="J765" s="22" t="s">
        <v>778</v>
      </c>
      <c r="K765" s="2" t="str">
        <f>VLOOKUP(TodosLosNodos[[#This Row],[ID Padre]],TodosLosNodos[[Código]:[Nombre]],2,FALSE)</f>
        <v>Comando General de la Fuerza Aérea</v>
      </c>
      <c r="L765" s="2" t="s">
        <v>226</v>
      </c>
      <c r="M765" s="2" t="s">
        <v>227</v>
      </c>
      <c r="N765" s="2" t="str">
        <f t="shared" si="11"/>
        <v>SI</v>
      </c>
      <c r="O765" s="1" t="s">
        <v>25</v>
      </c>
    </row>
    <row r="766" spans="2:16" x14ac:dyDescent="0.2">
      <c r="B766" s="2" t="s">
        <v>20</v>
      </c>
      <c r="C766" s="23">
        <f>COUNTIFS(TodosLosNodos[Código],TodosLosNodos[[#This Row],[Código]],TodosLosNodos[Baja],"")</f>
        <v>1</v>
      </c>
      <c r="E766" s="6"/>
      <c r="H766" s="2">
        <v>5041</v>
      </c>
      <c r="I766" s="2" t="s">
        <v>867</v>
      </c>
      <c r="J766" s="22" t="s">
        <v>778</v>
      </c>
      <c r="K766" s="2" t="str">
        <f>VLOOKUP(TodosLosNodos[[#This Row],[ID Padre]],TodosLosNodos[[Código]:[Nombre]],2,FALSE)</f>
        <v>Comando General de la Fuerza Aérea</v>
      </c>
      <c r="L766" s="2" t="s">
        <v>226</v>
      </c>
      <c r="M766" s="2" t="s">
        <v>227</v>
      </c>
      <c r="N766" s="2" t="str">
        <f t="shared" si="11"/>
        <v>SI</v>
      </c>
      <c r="O766" s="1" t="s">
        <v>25</v>
      </c>
    </row>
    <row r="767" spans="2:16" x14ac:dyDescent="0.2">
      <c r="B767" s="2" t="s">
        <v>20</v>
      </c>
      <c r="C767" s="23">
        <f>COUNTIFS(TodosLosNodos[Código],TodosLosNodos[[#This Row],[Código]],TodosLosNodos[Baja],"")</f>
        <v>1</v>
      </c>
      <c r="E767" s="6"/>
      <c r="H767" s="2">
        <v>3346</v>
      </c>
      <c r="I767" s="2" t="s">
        <v>868</v>
      </c>
      <c r="J767" s="22" t="s">
        <v>778</v>
      </c>
      <c r="K767" s="2" t="str">
        <f>VLOOKUP(TodosLosNodos[[#This Row],[ID Padre]],TodosLosNodos[[Código]:[Nombre]],2,FALSE)</f>
        <v>Comando General de la Fuerza Aérea</v>
      </c>
      <c r="L767" s="2" t="s">
        <v>226</v>
      </c>
      <c r="M767" s="2" t="s">
        <v>227</v>
      </c>
      <c r="N767" s="2" t="str">
        <f t="shared" si="11"/>
        <v>SI</v>
      </c>
      <c r="O767" s="1" t="s">
        <v>25</v>
      </c>
    </row>
    <row r="768" spans="2:16" x14ac:dyDescent="0.2">
      <c r="B768" s="2" t="s">
        <v>20</v>
      </c>
      <c r="C768" s="23">
        <f>COUNTIFS(TodosLosNodos[Código],TodosLosNodos[[#This Row],[Código]],TodosLosNodos[Baja],"")</f>
        <v>1</v>
      </c>
      <c r="E768" s="6"/>
      <c r="H768" s="2">
        <v>5338</v>
      </c>
      <c r="I768" s="2" t="s">
        <v>869</v>
      </c>
      <c r="J768" s="22" t="s">
        <v>787</v>
      </c>
      <c r="K768" s="2" t="str">
        <f>VLOOKUP(TodosLosNodos[[#This Row],[ID Padre]],TodosLosNodos[[Código]:[Nombre]],2,FALSE)</f>
        <v>Dirección Nacional de Sanidad de las Fuerzas Armadas</v>
      </c>
      <c r="L768" s="2" t="s">
        <v>226</v>
      </c>
      <c r="M768" s="2" t="s">
        <v>227</v>
      </c>
      <c r="N768" s="2" t="str">
        <f t="shared" si="11"/>
        <v>SI</v>
      </c>
      <c r="O768" s="1" t="s">
        <v>25</v>
      </c>
    </row>
    <row r="769" spans="2:15" x14ac:dyDescent="0.2">
      <c r="B769" s="2" t="s">
        <v>20</v>
      </c>
      <c r="C769" s="23">
        <f>COUNTIFS(TodosLosNodos[Código],TodosLosNodos[[#This Row],[Código]],TodosLosNodos[Baja],"")</f>
        <v>1</v>
      </c>
      <c r="E769" s="6"/>
      <c r="H769" s="2">
        <v>3386</v>
      </c>
      <c r="I769" s="2" t="s">
        <v>870</v>
      </c>
      <c r="J769" s="22" t="s">
        <v>787</v>
      </c>
      <c r="K769" s="2" t="str">
        <f>VLOOKUP(TodosLosNodos[[#This Row],[ID Padre]],TodosLosNodos[[Código]:[Nombre]],2,FALSE)</f>
        <v>Dirección Nacional de Sanidad de las Fuerzas Armadas</v>
      </c>
      <c r="L769" s="2" t="s">
        <v>226</v>
      </c>
      <c r="M769" s="2" t="s">
        <v>227</v>
      </c>
      <c r="N769" s="2" t="str">
        <f t="shared" si="11"/>
        <v>SI</v>
      </c>
      <c r="O769" s="1" t="s">
        <v>25</v>
      </c>
    </row>
    <row r="770" spans="2:15" x14ac:dyDescent="0.2">
      <c r="B770" s="2" t="s">
        <v>20</v>
      </c>
      <c r="C770" s="23">
        <f>COUNTIFS(TodosLosNodos[Código],TodosLosNodos[[#This Row],[Código]],TodosLosNodos[Baja],"")</f>
        <v>1</v>
      </c>
      <c r="E770" s="6"/>
      <c r="H770" s="2">
        <v>3385</v>
      </c>
      <c r="I770" s="2" t="s">
        <v>871</v>
      </c>
      <c r="J770" s="22" t="s">
        <v>787</v>
      </c>
      <c r="K770" s="2" t="str">
        <f>VLOOKUP(TodosLosNodos[[#This Row],[ID Padre]],TodosLosNodos[[Código]:[Nombre]],2,FALSE)</f>
        <v>Dirección Nacional de Sanidad de las Fuerzas Armadas</v>
      </c>
      <c r="L770" s="2" t="s">
        <v>226</v>
      </c>
      <c r="M770" s="2" t="s">
        <v>227</v>
      </c>
      <c r="N770" s="2" t="str">
        <f t="shared" ref="N770:N833" si="12">IF(ISERR(FIND(".",H770,1)),"SI","NO")</f>
        <v>SI</v>
      </c>
      <c r="O770" s="1" t="s">
        <v>25</v>
      </c>
    </row>
    <row r="771" spans="2:15" x14ac:dyDescent="0.2">
      <c r="B771" s="2" t="s">
        <v>20</v>
      </c>
      <c r="C771" s="23">
        <f>COUNTIFS(TodosLosNodos[Código],TodosLosNodos[[#This Row],[Código]],TodosLosNodos[Baja],"")</f>
        <v>1</v>
      </c>
      <c r="E771" s="6"/>
      <c r="H771" s="2">
        <v>3387</v>
      </c>
      <c r="I771" s="2" t="s">
        <v>872</v>
      </c>
      <c r="J771" s="22" t="s">
        <v>787</v>
      </c>
      <c r="K771" s="2" t="str">
        <f>VLOOKUP(TodosLosNodos[[#This Row],[ID Padre]],TodosLosNodos[[Código]:[Nombre]],2,FALSE)</f>
        <v>Dirección Nacional de Sanidad de las Fuerzas Armadas</v>
      </c>
      <c r="L771" s="2" t="s">
        <v>226</v>
      </c>
      <c r="M771" s="2" t="s">
        <v>227</v>
      </c>
      <c r="N771" s="2" t="str">
        <f t="shared" si="12"/>
        <v>SI</v>
      </c>
      <c r="O771" s="1" t="s">
        <v>25</v>
      </c>
    </row>
    <row r="772" spans="2:15" x14ac:dyDescent="0.2">
      <c r="B772" s="2" t="s">
        <v>20</v>
      </c>
      <c r="C772" s="23">
        <f>COUNTIFS(TodosLosNodos[Código],TodosLosNodos[[#This Row],[Código]],TodosLosNodos[Baja],"")</f>
        <v>1</v>
      </c>
      <c r="E772" s="6"/>
      <c r="H772" s="2">
        <v>3388</v>
      </c>
      <c r="I772" s="2" t="s">
        <v>873</v>
      </c>
      <c r="J772" s="22" t="s">
        <v>787</v>
      </c>
      <c r="K772" s="2" t="str">
        <f>VLOOKUP(TodosLosNodos[[#This Row],[ID Padre]],TodosLosNodos[[Código]:[Nombre]],2,FALSE)</f>
        <v>Dirección Nacional de Sanidad de las Fuerzas Armadas</v>
      </c>
      <c r="L772" s="2" t="s">
        <v>226</v>
      </c>
      <c r="M772" s="2" t="s">
        <v>227</v>
      </c>
      <c r="N772" s="2" t="str">
        <f t="shared" si="12"/>
        <v>SI</v>
      </c>
      <c r="O772" s="1" t="s">
        <v>25</v>
      </c>
    </row>
    <row r="773" spans="2:15" x14ac:dyDescent="0.2">
      <c r="B773" s="2" t="s">
        <v>20</v>
      </c>
      <c r="C773" s="23">
        <f>COUNTIFS(TodosLosNodos[Código],TodosLosNodos[[#This Row],[Código]],TodosLosNodos[Baja],"")</f>
        <v>1</v>
      </c>
      <c r="E773" s="6"/>
      <c r="H773" s="2">
        <v>3383</v>
      </c>
      <c r="I773" s="2" t="s">
        <v>874</v>
      </c>
      <c r="J773" s="22" t="s">
        <v>787</v>
      </c>
      <c r="K773" s="2" t="str">
        <f>VLOOKUP(TodosLosNodos[[#This Row],[ID Padre]],TodosLosNodos[[Código]:[Nombre]],2,FALSE)</f>
        <v>Dirección Nacional de Sanidad de las Fuerzas Armadas</v>
      </c>
      <c r="L773" s="2" t="s">
        <v>226</v>
      </c>
      <c r="M773" s="2" t="s">
        <v>227</v>
      </c>
      <c r="N773" s="2" t="str">
        <f t="shared" si="12"/>
        <v>SI</v>
      </c>
      <c r="O773" s="1" t="s">
        <v>25</v>
      </c>
    </row>
    <row r="774" spans="2:15" x14ac:dyDescent="0.2">
      <c r="B774" s="2" t="s">
        <v>20</v>
      </c>
      <c r="C774" s="23">
        <f>COUNTIFS(TodosLosNodos[Código],TodosLosNodos[[#This Row],[Código]],TodosLosNodos[Baja],"")</f>
        <v>1</v>
      </c>
      <c r="E774" s="6"/>
      <c r="H774" s="2">
        <v>2702</v>
      </c>
      <c r="I774" s="2" t="s">
        <v>875</v>
      </c>
      <c r="J774" s="22" t="s">
        <v>787</v>
      </c>
      <c r="K774" s="2" t="str">
        <f>VLOOKUP(TodosLosNodos[[#This Row],[ID Padre]],TodosLosNodos[[Código]:[Nombre]],2,FALSE)</f>
        <v>Dirección Nacional de Sanidad de las Fuerzas Armadas</v>
      </c>
      <c r="L774" s="2" t="s">
        <v>226</v>
      </c>
      <c r="M774" s="2" t="s">
        <v>227</v>
      </c>
      <c r="N774" s="2" t="str">
        <f t="shared" si="12"/>
        <v>SI</v>
      </c>
      <c r="O774" s="1" t="s">
        <v>25</v>
      </c>
    </row>
    <row r="775" spans="2:15" x14ac:dyDescent="0.2">
      <c r="B775" s="2" t="s">
        <v>20</v>
      </c>
      <c r="C775" s="23">
        <f>COUNTIFS(TodosLosNodos[Código],TodosLosNodos[[#This Row],[Código]],TodosLosNodos[Baja],"")</f>
        <v>1</v>
      </c>
      <c r="E775" s="6"/>
      <c r="H775" s="2">
        <v>2700</v>
      </c>
      <c r="I775" s="2" t="s">
        <v>876</v>
      </c>
      <c r="J775" s="22" t="s">
        <v>787</v>
      </c>
      <c r="K775" s="2" t="str">
        <f>VLOOKUP(TodosLosNodos[[#This Row],[ID Padre]],TodosLosNodos[[Código]:[Nombre]],2,FALSE)</f>
        <v>Dirección Nacional de Sanidad de las Fuerzas Armadas</v>
      </c>
      <c r="L775" s="2" t="s">
        <v>226</v>
      </c>
      <c r="M775" s="2" t="s">
        <v>227</v>
      </c>
      <c r="N775" s="2" t="str">
        <f t="shared" si="12"/>
        <v>SI</v>
      </c>
      <c r="O775" s="1" t="s">
        <v>25</v>
      </c>
    </row>
    <row r="776" spans="2:15" x14ac:dyDescent="0.2">
      <c r="B776" s="2" t="s">
        <v>20</v>
      </c>
      <c r="C776" s="23">
        <f>COUNTIFS(TodosLosNodos[Código],TodosLosNodos[[#This Row],[Código]],TodosLosNodos[Baja],"")</f>
        <v>1</v>
      </c>
      <c r="E776" s="6"/>
      <c r="H776" s="2">
        <v>4396</v>
      </c>
      <c r="I776" s="2" t="s">
        <v>877</v>
      </c>
      <c r="J776" s="22" t="s">
        <v>787</v>
      </c>
      <c r="K776" s="2" t="str">
        <f>VLOOKUP(TodosLosNodos[[#This Row],[ID Padre]],TodosLosNodos[[Código]:[Nombre]],2,FALSE)</f>
        <v>Dirección Nacional de Sanidad de las Fuerzas Armadas</v>
      </c>
      <c r="L776" s="2" t="s">
        <v>226</v>
      </c>
      <c r="M776" s="2" t="s">
        <v>227</v>
      </c>
      <c r="N776" s="2" t="str">
        <f t="shared" si="12"/>
        <v>SI</v>
      </c>
      <c r="O776" s="1" t="s">
        <v>25</v>
      </c>
    </row>
    <row r="777" spans="2:15" x14ac:dyDescent="0.2">
      <c r="B777" s="2" t="s">
        <v>20</v>
      </c>
      <c r="C777" s="23">
        <f>COUNTIFS(TodosLosNodos[Código],TodosLosNodos[[#This Row],[Código]],TodosLosNodos[Baja],"")</f>
        <v>1</v>
      </c>
      <c r="E777" s="6"/>
      <c r="H777" s="2">
        <v>4397</v>
      </c>
      <c r="I777" s="2" t="s">
        <v>878</v>
      </c>
      <c r="J777" s="22" t="s">
        <v>787</v>
      </c>
      <c r="K777" s="2" t="str">
        <f>VLOOKUP(TodosLosNodos[[#This Row],[ID Padre]],TodosLosNodos[[Código]:[Nombre]],2,FALSE)</f>
        <v>Dirección Nacional de Sanidad de las Fuerzas Armadas</v>
      </c>
      <c r="L777" s="2" t="s">
        <v>226</v>
      </c>
      <c r="M777" s="2" t="s">
        <v>227</v>
      </c>
      <c r="N777" s="2" t="str">
        <f t="shared" si="12"/>
        <v>SI</v>
      </c>
      <c r="O777" s="1" t="s">
        <v>25</v>
      </c>
    </row>
    <row r="778" spans="2:15" x14ac:dyDescent="0.2">
      <c r="B778" s="2" t="s">
        <v>20</v>
      </c>
      <c r="C778" s="23">
        <f>COUNTIFS(TodosLosNodos[Código],TodosLosNodos[[#This Row],[Código]],TodosLosNodos[Baja],"")</f>
        <v>1</v>
      </c>
      <c r="E778" s="6"/>
      <c r="H778" s="2">
        <v>2707</v>
      </c>
      <c r="I778" s="2" t="s">
        <v>879</v>
      </c>
      <c r="J778" s="22" t="s">
        <v>787</v>
      </c>
      <c r="K778" s="2" t="str">
        <f>VLOOKUP(TodosLosNodos[[#This Row],[ID Padre]],TodosLosNodos[[Código]:[Nombre]],2,FALSE)</f>
        <v>Dirección Nacional de Sanidad de las Fuerzas Armadas</v>
      </c>
      <c r="L778" s="2" t="s">
        <v>226</v>
      </c>
      <c r="M778" s="2" t="s">
        <v>227</v>
      </c>
      <c r="N778" s="2" t="str">
        <f t="shared" si="12"/>
        <v>SI</v>
      </c>
      <c r="O778" s="1" t="s">
        <v>25</v>
      </c>
    </row>
    <row r="779" spans="2:15" x14ac:dyDescent="0.2">
      <c r="B779" s="2" t="s">
        <v>20</v>
      </c>
      <c r="C779" s="23">
        <f>COUNTIFS(TodosLosNodos[Código],TodosLosNodos[[#This Row],[Código]],TodosLosNodos[Baja],"")</f>
        <v>1</v>
      </c>
      <c r="E779" s="6"/>
      <c r="H779" s="2">
        <v>3995</v>
      </c>
      <c r="I779" s="2" t="s">
        <v>880</v>
      </c>
      <c r="J779" s="22" t="s">
        <v>787</v>
      </c>
      <c r="K779" s="2" t="str">
        <f>VLOOKUP(TodosLosNodos[[#This Row],[ID Padre]],TodosLosNodos[[Código]:[Nombre]],2,FALSE)</f>
        <v>Dirección Nacional de Sanidad de las Fuerzas Armadas</v>
      </c>
      <c r="L779" s="2" t="s">
        <v>226</v>
      </c>
      <c r="M779" s="2" t="s">
        <v>227</v>
      </c>
      <c r="N779" s="2" t="str">
        <f t="shared" si="12"/>
        <v>SI</v>
      </c>
      <c r="O779" s="1" t="s">
        <v>25</v>
      </c>
    </row>
    <row r="780" spans="2:15" x14ac:dyDescent="0.2">
      <c r="B780" s="2" t="s">
        <v>20</v>
      </c>
      <c r="C780" s="23">
        <f>COUNTIFS(TodosLosNodos[Código],TodosLosNodos[[#This Row],[Código]],TodosLosNodos[Baja],"")</f>
        <v>1</v>
      </c>
      <c r="E780" s="6"/>
      <c r="H780" s="2">
        <v>5339</v>
      </c>
      <c r="I780" s="2" t="s">
        <v>881</v>
      </c>
      <c r="J780" s="22" t="s">
        <v>787</v>
      </c>
      <c r="K780" s="2" t="str">
        <f>VLOOKUP(TodosLosNodos[[#This Row],[ID Padre]],TodosLosNodos[[Código]:[Nombre]],2,FALSE)</f>
        <v>Dirección Nacional de Sanidad de las Fuerzas Armadas</v>
      </c>
      <c r="L780" s="2" t="s">
        <v>226</v>
      </c>
      <c r="M780" s="2" t="s">
        <v>227</v>
      </c>
      <c r="N780" s="2" t="str">
        <f t="shared" si="12"/>
        <v>SI</v>
      </c>
      <c r="O780" s="1" t="s">
        <v>25</v>
      </c>
    </row>
    <row r="781" spans="2:15" x14ac:dyDescent="0.2">
      <c r="B781" s="2" t="s">
        <v>20</v>
      </c>
      <c r="C781" s="23">
        <f>COUNTIFS(TodosLosNodos[Código],TodosLosNodos[[#This Row],[Código]],TodosLosNodos[Baja],"")</f>
        <v>1</v>
      </c>
      <c r="E781" s="6"/>
      <c r="H781" s="2">
        <v>2874</v>
      </c>
      <c r="I781" s="2" t="s">
        <v>882</v>
      </c>
      <c r="J781" s="22" t="s">
        <v>783</v>
      </c>
      <c r="K781" s="2" t="str">
        <f>VLOOKUP(TodosLosNodos[[#This Row],[ID Padre]],TodosLosNodos[[Código]:[Nombre]],2,FALSE)</f>
        <v>Dirección General de los Servicios de las Fuerzas Armadas - Servicio de Tutelas</v>
      </c>
      <c r="L781" s="2" t="s">
        <v>226</v>
      </c>
      <c r="M781" s="2" t="s">
        <v>227</v>
      </c>
      <c r="N781" s="2" t="str">
        <f t="shared" si="12"/>
        <v>SI</v>
      </c>
      <c r="O781" s="1" t="s">
        <v>25</v>
      </c>
    </row>
    <row r="782" spans="2:15" x14ac:dyDescent="0.2">
      <c r="B782" s="2" t="s">
        <v>20</v>
      </c>
      <c r="C782" s="23">
        <f>COUNTIFS(TodosLosNodos[Código],TodosLosNodos[[#This Row],[Código]],TodosLosNodos[Baja],"")</f>
        <v>1</v>
      </c>
      <c r="E782" s="6"/>
      <c r="H782" s="2">
        <v>2870</v>
      </c>
      <c r="I782" s="2" t="s">
        <v>883</v>
      </c>
      <c r="J782" s="22" t="s">
        <v>783</v>
      </c>
      <c r="K782" s="2" t="str">
        <f>VLOOKUP(TodosLosNodos[[#This Row],[ID Padre]],TodosLosNodos[[Código]:[Nombre]],2,FALSE)</f>
        <v>Dirección General de los Servicios de las Fuerzas Armadas - Servicio de Tutelas</v>
      </c>
      <c r="L782" s="2" t="s">
        <v>226</v>
      </c>
      <c r="M782" s="2" t="s">
        <v>227</v>
      </c>
      <c r="N782" s="2" t="str">
        <f t="shared" si="12"/>
        <v>SI</v>
      </c>
      <c r="O782" s="1" t="s">
        <v>25</v>
      </c>
    </row>
    <row r="783" spans="2:15" x14ac:dyDescent="0.2">
      <c r="B783" s="2" t="s">
        <v>20</v>
      </c>
      <c r="C783" s="23">
        <f>COUNTIFS(TodosLosNodos[Código],TodosLosNodos[[#This Row],[Código]],TodosLosNodos[Baja],"")</f>
        <v>1</v>
      </c>
      <c r="E783" s="6"/>
      <c r="H783" s="2">
        <v>4501</v>
      </c>
      <c r="I783" s="2" t="s">
        <v>884</v>
      </c>
      <c r="J783" s="22" t="s">
        <v>783</v>
      </c>
      <c r="K783" s="2" t="str">
        <f>VLOOKUP(TodosLosNodos[[#This Row],[ID Padre]],TodosLosNodos[[Código]:[Nombre]],2,FALSE)</f>
        <v>Dirección General de los Servicios de las Fuerzas Armadas - Servicio de Tutelas</v>
      </c>
      <c r="L783" s="2" t="s">
        <v>226</v>
      </c>
      <c r="M783" s="2" t="s">
        <v>227</v>
      </c>
      <c r="N783" s="2" t="str">
        <f t="shared" si="12"/>
        <v>SI</v>
      </c>
      <c r="O783" s="1" t="s">
        <v>25</v>
      </c>
    </row>
    <row r="784" spans="2:15" x14ac:dyDescent="0.2">
      <c r="B784" s="2" t="s">
        <v>20</v>
      </c>
      <c r="C784" s="23">
        <f>COUNTIFS(TodosLosNodos[Código],TodosLosNodos[[#This Row],[Código]],TodosLosNodos[Baja],"")</f>
        <v>1</v>
      </c>
      <c r="E784" s="6"/>
      <c r="H784" s="2">
        <v>4502</v>
      </c>
      <c r="I784" s="2" t="s">
        <v>885</v>
      </c>
      <c r="J784" s="22" t="s">
        <v>783</v>
      </c>
      <c r="K784" s="2" t="str">
        <f>VLOOKUP(TodosLosNodos[[#This Row],[ID Padre]],TodosLosNodos[[Código]:[Nombre]],2,FALSE)</f>
        <v>Dirección General de los Servicios de las Fuerzas Armadas - Servicio de Tutelas</v>
      </c>
      <c r="L784" s="2" t="s">
        <v>226</v>
      </c>
      <c r="M784" s="2" t="s">
        <v>227</v>
      </c>
      <c r="N784" s="2" t="str">
        <f t="shared" si="12"/>
        <v>SI</v>
      </c>
      <c r="O784" s="1" t="s">
        <v>25</v>
      </c>
    </row>
    <row r="785" spans="2:15" x14ac:dyDescent="0.2">
      <c r="B785" s="2" t="s">
        <v>20</v>
      </c>
      <c r="C785" s="23">
        <f>COUNTIFS(TodosLosNodos[Código],TodosLosNodos[[#This Row],[Código]],TodosLosNodos[Baja],"")</f>
        <v>1</v>
      </c>
      <c r="E785" s="6"/>
      <c r="H785" s="2">
        <v>4499</v>
      </c>
      <c r="I785" s="2" t="s">
        <v>886</v>
      </c>
      <c r="J785" s="22" t="s">
        <v>783</v>
      </c>
      <c r="K785" s="2" t="str">
        <f>VLOOKUP(TodosLosNodos[[#This Row],[ID Padre]],TodosLosNodos[[Código]:[Nombre]],2,FALSE)</f>
        <v>Dirección General de los Servicios de las Fuerzas Armadas - Servicio de Tutelas</v>
      </c>
      <c r="L785" s="2" t="s">
        <v>226</v>
      </c>
      <c r="M785" s="2" t="s">
        <v>227</v>
      </c>
      <c r="N785" s="2" t="str">
        <f t="shared" si="12"/>
        <v>SI</v>
      </c>
      <c r="O785" s="1" t="s">
        <v>25</v>
      </c>
    </row>
    <row r="786" spans="2:15" x14ac:dyDescent="0.2">
      <c r="B786" s="2" t="s">
        <v>20</v>
      </c>
      <c r="C786" s="23">
        <f>COUNTIFS(TodosLosNodos[Código],TodosLosNodos[[#This Row],[Código]],TodosLosNodos[Baja],"")</f>
        <v>1</v>
      </c>
      <c r="E786" s="6"/>
      <c r="H786" s="2">
        <v>2869</v>
      </c>
      <c r="I786" s="2" t="s">
        <v>887</v>
      </c>
      <c r="J786" s="22" t="s">
        <v>783</v>
      </c>
      <c r="K786" s="2" t="str">
        <f>VLOOKUP(TodosLosNodos[[#This Row],[ID Padre]],TodosLosNodos[[Código]:[Nombre]],2,FALSE)</f>
        <v>Dirección General de los Servicios de las Fuerzas Armadas - Servicio de Tutelas</v>
      </c>
      <c r="L786" s="2" t="s">
        <v>226</v>
      </c>
      <c r="M786" s="2" t="s">
        <v>227</v>
      </c>
      <c r="N786" s="2" t="str">
        <f t="shared" si="12"/>
        <v>SI</v>
      </c>
      <c r="O786" s="1" t="s">
        <v>25</v>
      </c>
    </row>
    <row r="787" spans="2:15" x14ac:dyDescent="0.2">
      <c r="B787" s="2" t="s">
        <v>20</v>
      </c>
      <c r="C787" s="23">
        <f>COUNTIFS(TodosLosNodos[Código],TodosLosNodos[[#This Row],[Código]],TodosLosNodos[Baja],"")</f>
        <v>1</v>
      </c>
      <c r="E787" s="6"/>
      <c r="H787" s="2">
        <v>4500</v>
      </c>
      <c r="I787" s="2" t="s">
        <v>888</v>
      </c>
      <c r="J787" s="22" t="s">
        <v>783</v>
      </c>
      <c r="K787" s="2" t="str">
        <f>VLOOKUP(TodosLosNodos[[#This Row],[ID Padre]],TodosLosNodos[[Código]:[Nombre]],2,FALSE)</f>
        <v>Dirección General de los Servicios de las Fuerzas Armadas - Servicio de Tutelas</v>
      </c>
      <c r="L787" s="2" t="s">
        <v>226</v>
      </c>
      <c r="M787" s="2" t="s">
        <v>227</v>
      </c>
      <c r="N787" s="2" t="str">
        <f t="shared" si="12"/>
        <v>SI</v>
      </c>
      <c r="O787" s="1" t="s">
        <v>25</v>
      </c>
    </row>
    <row r="788" spans="2:15" x14ac:dyDescent="0.2">
      <c r="B788" s="2" t="s">
        <v>20</v>
      </c>
      <c r="C788" s="23">
        <f>COUNTIFS(TodosLosNodos[Código],TodosLosNodos[[#This Row],[Código]],TodosLosNodos[Baja],"")</f>
        <v>1</v>
      </c>
      <c r="E788" s="6"/>
      <c r="H788" s="2">
        <v>5343</v>
      </c>
      <c r="I788" s="2" t="s">
        <v>889</v>
      </c>
      <c r="J788" s="22" t="s">
        <v>783</v>
      </c>
      <c r="K788" s="2" t="str">
        <f>VLOOKUP(TodosLosNodos[[#This Row],[ID Padre]],TodosLosNodos[[Código]:[Nombre]],2,FALSE)</f>
        <v>Dirección General de los Servicios de las Fuerzas Armadas - Servicio de Tutelas</v>
      </c>
      <c r="L788" s="2" t="s">
        <v>226</v>
      </c>
      <c r="M788" s="2" t="s">
        <v>227</v>
      </c>
      <c r="N788" s="2" t="str">
        <f t="shared" si="12"/>
        <v>SI</v>
      </c>
      <c r="O788" s="1" t="s">
        <v>25</v>
      </c>
    </row>
    <row r="789" spans="2:15" x14ac:dyDescent="0.2">
      <c r="B789" s="2" t="s">
        <v>20</v>
      </c>
      <c r="C789" s="23">
        <f>COUNTIFS(TodosLosNodos[Código],TodosLosNodos[[#This Row],[Código]],TodosLosNodos[Baja],"")</f>
        <v>1</v>
      </c>
      <c r="E789" s="6"/>
      <c r="H789" s="2">
        <v>5344</v>
      </c>
      <c r="I789" s="2" t="s">
        <v>890</v>
      </c>
      <c r="J789" s="22" t="s">
        <v>783</v>
      </c>
      <c r="K789" s="2" t="str">
        <f>VLOOKUP(TodosLosNodos[[#This Row],[ID Padre]],TodosLosNodos[[Código]:[Nombre]],2,FALSE)</f>
        <v>Dirección General de los Servicios de las Fuerzas Armadas - Servicio de Tutelas</v>
      </c>
      <c r="L789" s="2" t="s">
        <v>226</v>
      </c>
      <c r="M789" s="2" t="s">
        <v>227</v>
      </c>
      <c r="N789" s="2" t="str">
        <f t="shared" si="12"/>
        <v>SI</v>
      </c>
      <c r="O789" s="1" t="s">
        <v>25</v>
      </c>
    </row>
    <row r="790" spans="2:15" x14ac:dyDescent="0.2">
      <c r="B790" s="2" t="s">
        <v>20</v>
      </c>
      <c r="C790" s="23">
        <f>COUNTIFS(TodosLosNodos[Código],TodosLosNodos[[#This Row],[Código]],TodosLosNodos[Baja],"")</f>
        <v>1</v>
      </c>
      <c r="E790" s="6"/>
      <c r="H790" s="2">
        <v>5342</v>
      </c>
      <c r="I790" s="2" t="s">
        <v>891</v>
      </c>
      <c r="J790" s="22" t="s">
        <v>783</v>
      </c>
      <c r="K790" s="2" t="str">
        <f>VLOOKUP(TodosLosNodos[[#This Row],[ID Padre]],TodosLosNodos[[Código]:[Nombre]],2,FALSE)</f>
        <v>Dirección General de los Servicios de las Fuerzas Armadas - Servicio de Tutelas</v>
      </c>
      <c r="L790" s="2" t="s">
        <v>226</v>
      </c>
      <c r="M790" s="2" t="s">
        <v>227</v>
      </c>
      <c r="N790" s="2" t="str">
        <f t="shared" si="12"/>
        <v>SI</v>
      </c>
      <c r="O790" s="1" t="s">
        <v>25</v>
      </c>
    </row>
    <row r="791" spans="2:15" x14ac:dyDescent="0.2">
      <c r="B791" s="2" t="s">
        <v>20</v>
      </c>
      <c r="C791" s="23">
        <f>COUNTIFS(TodosLosNodos[Código],TodosLosNodos[[#This Row],[Código]],TodosLosNodos[Baja],"")</f>
        <v>1</v>
      </c>
      <c r="E791" s="6"/>
      <c r="H791" s="2">
        <v>5341</v>
      </c>
      <c r="I791" s="2" t="s">
        <v>892</v>
      </c>
      <c r="J791" s="22" t="s">
        <v>783</v>
      </c>
      <c r="K791" s="2" t="str">
        <f>VLOOKUP(TodosLosNodos[[#This Row],[ID Padre]],TodosLosNodos[[Código]:[Nombre]],2,FALSE)</f>
        <v>Dirección General de los Servicios de las Fuerzas Armadas - Servicio de Tutelas</v>
      </c>
      <c r="L791" s="2" t="s">
        <v>226</v>
      </c>
      <c r="M791" s="2" t="s">
        <v>227</v>
      </c>
      <c r="N791" s="2" t="str">
        <f t="shared" si="12"/>
        <v>SI</v>
      </c>
      <c r="O791" s="1" t="s">
        <v>25</v>
      </c>
    </row>
    <row r="792" spans="2:15" x14ac:dyDescent="0.2">
      <c r="B792" s="2" t="s">
        <v>20</v>
      </c>
      <c r="C792" s="23">
        <f>COUNTIFS(TodosLosNodos[Código],TodosLosNodos[[#This Row],[Código]],TodosLosNodos[Baja],"")</f>
        <v>1</v>
      </c>
      <c r="E792" s="6"/>
      <c r="H792" s="2">
        <v>2739</v>
      </c>
      <c r="I792" s="2" t="s">
        <v>893</v>
      </c>
      <c r="J792" s="22" t="s">
        <v>789</v>
      </c>
      <c r="K792" s="2" t="str">
        <f>VLOOKUP(TodosLosNodos[[#This Row],[ID Padre]],TodosLosNodos[[Código]:[Nombre]],2,FALSE)</f>
        <v>Servicio de Retiro y Pensiones de las Fuerzas Armadas</v>
      </c>
      <c r="L792" s="2" t="s">
        <v>226</v>
      </c>
      <c r="M792" s="2" t="s">
        <v>227</v>
      </c>
      <c r="N792" s="2" t="str">
        <f t="shared" si="12"/>
        <v>SI</v>
      </c>
      <c r="O792" s="1" t="s">
        <v>25</v>
      </c>
    </row>
    <row r="793" spans="2:15" x14ac:dyDescent="0.2">
      <c r="B793" s="2" t="s">
        <v>20</v>
      </c>
      <c r="C793" s="23">
        <f>COUNTIFS(TodosLosNodos[Código],TodosLosNodos[[#This Row],[Código]],TodosLosNodos[Baja],"")</f>
        <v>1</v>
      </c>
      <c r="E793" s="6"/>
      <c r="H793" s="2">
        <v>2731</v>
      </c>
      <c r="I793" s="2" t="s">
        <v>894</v>
      </c>
      <c r="J793" s="22" t="s">
        <v>789</v>
      </c>
      <c r="K793" s="2" t="str">
        <f>VLOOKUP(TodosLosNodos[[#This Row],[ID Padre]],TodosLosNodos[[Código]:[Nombre]],2,FALSE)</f>
        <v>Servicio de Retiro y Pensiones de las Fuerzas Armadas</v>
      </c>
      <c r="L793" s="2" t="s">
        <v>226</v>
      </c>
      <c r="M793" s="2" t="s">
        <v>227</v>
      </c>
      <c r="N793" s="2" t="str">
        <f t="shared" si="12"/>
        <v>SI</v>
      </c>
      <c r="O793" s="1" t="s">
        <v>25</v>
      </c>
    </row>
    <row r="794" spans="2:15" x14ac:dyDescent="0.2">
      <c r="B794" s="2" t="s">
        <v>20</v>
      </c>
      <c r="C794" s="23">
        <f>COUNTIFS(TodosLosNodos[Código],TodosLosNodos[[#This Row],[Código]],TodosLosNodos[Baja],"")</f>
        <v>1</v>
      </c>
      <c r="E794" s="6"/>
      <c r="H794" s="2">
        <v>1430</v>
      </c>
      <c r="I794" s="2" t="s">
        <v>895</v>
      </c>
      <c r="J794" s="22" t="s">
        <v>789</v>
      </c>
      <c r="K794" s="2" t="str">
        <f>VLOOKUP(TodosLosNodos[[#This Row],[ID Padre]],TodosLosNodos[[Código]:[Nombre]],2,FALSE)</f>
        <v>Servicio de Retiro y Pensiones de las Fuerzas Armadas</v>
      </c>
      <c r="L794" s="2" t="s">
        <v>226</v>
      </c>
      <c r="M794" s="2" t="s">
        <v>227</v>
      </c>
      <c r="N794" s="2" t="str">
        <f t="shared" si="12"/>
        <v>SI</v>
      </c>
      <c r="O794" s="1" t="s">
        <v>25</v>
      </c>
    </row>
    <row r="795" spans="2:15" x14ac:dyDescent="0.2">
      <c r="B795" s="2" t="s">
        <v>20</v>
      </c>
      <c r="C795" s="23">
        <f>COUNTIFS(TodosLosNodos[Código],TodosLosNodos[[#This Row],[Código]],TodosLosNodos[Baja],"")</f>
        <v>1</v>
      </c>
      <c r="E795" s="6"/>
      <c r="H795" s="2">
        <v>2770</v>
      </c>
      <c r="I795" s="2" t="s">
        <v>896</v>
      </c>
      <c r="J795" s="22" t="s">
        <v>789</v>
      </c>
      <c r="K795" s="2" t="str">
        <f>VLOOKUP(TodosLosNodos[[#This Row],[ID Padre]],TodosLosNodos[[Código]:[Nombre]],2,FALSE)</f>
        <v>Servicio de Retiro y Pensiones de las Fuerzas Armadas</v>
      </c>
      <c r="L795" s="2" t="s">
        <v>226</v>
      </c>
      <c r="M795" s="2" t="s">
        <v>227</v>
      </c>
      <c r="N795" s="2" t="str">
        <f t="shared" si="12"/>
        <v>SI</v>
      </c>
      <c r="O795" s="1" t="s">
        <v>25</v>
      </c>
    </row>
    <row r="796" spans="2:15" x14ac:dyDescent="0.2">
      <c r="B796" s="2" t="s">
        <v>20</v>
      </c>
      <c r="C796" s="23">
        <f>COUNTIFS(TodosLosNodos[Código],TodosLosNodos[[#This Row],[Código]],TodosLosNodos[Baja],"")</f>
        <v>1</v>
      </c>
      <c r="E796" s="6"/>
      <c r="H796" s="2">
        <v>2771</v>
      </c>
      <c r="I796" s="2" t="s">
        <v>897</v>
      </c>
      <c r="J796" s="22" t="s">
        <v>789</v>
      </c>
      <c r="K796" s="2" t="str">
        <f>VLOOKUP(TodosLosNodos[[#This Row],[ID Padre]],TodosLosNodos[[Código]:[Nombre]],2,FALSE)</f>
        <v>Servicio de Retiro y Pensiones de las Fuerzas Armadas</v>
      </c>
      <c r="L796" s="2" t="s">
        <v>226</v>
      </c>
      <c r="M796" s="2" t="s">
        <v>227</v>
      </c>
      <c r="N796" s="2" t="str">
        <f t="shared" si="12"/>
        <v>SI</v>
      </c>
      <c r="O796" s="1" t="s">
        <v>25</v>
      </c>
    </row>
    <row r="797" spans="2:15" x14ac:dyDescent="0.2">
      <c r="B797" s="2" t="s">
        <v>20</v>
      </c>
      <c r="C797" s="23">
        <f>COUNTIFS(TodosLosNodos[Código],TodosLosNodos[[#This Row],[Código]],TodosLosNodos[Baja],"")</f>
        <v>1</v>
      </c>
      <c r="E797" s="6"/>
      <c r="H797" s="2">
        <v>2760</v>
      </c>
      <c r="I797" s="2" t="s">
        <v>898</v>
      </c>
      <c r="J797" s="22" t="s">
        <v>789</v>
      </c>
      <c r="K797" s="2" t="str">
        <f>VLOOKUP(TodosLosNodos[[#This Row],[ID Padre]],TodosLosNodos[[Código]:[Nombre]],2,FALSE)</f>
        <v>Servicio de Retiro y Pensiones de las Fuerzas Armadas</v>
      </c>
      <c r="L797" s="2" t="s">
        <v>226</v>
      </c>
      <c r="M797" s="2" t="s">
        <v>227</v>
      </c>
      <c r="N797" s="2" t="str">
        <f t="shared" si="12"/>
        <v>SI</v>
      </c>
      <c r="O797" s="1" t="s">
        <v>25</v>
      </c>
    </row>
    <row r="798" spans="2:15" x14ac:dyDescent="0.2">
      <c r="B798" s="2" t="s">
        <v>20</v>
      </c>
      <c r="C798" s="23">
        <f>COUNTIFS(TodosLosNodos[Código],TodosLosNodos[[#This Row],[Código]],TodosLosNodos[Baja],"")</f>
        <v>1</v>
      </c>
      <c r="E798" s="6"/>
      <c r="H798" s="2">
        <v>2588</v>
      </c>
      <c r="I798" s="2" t="s">
        <v>899</v>
      </c>
      <c r="J798" s="22" t="s">
        <v>789</v>
      </c>
      <c r="K798" s="2" t="str">
        <f>VLOOKUP(TodosLosNodos[[#This Row],[ID Padre]],TodosLosNodos[[Código]:[Nombre]],2,FALSE)</f>
        <v>Servicio de Retiro y Pensiones de las Fuerzas Armadas</v>
      </c>
      <c r="L798" s="2" t="s">
        <v>226</v>
      </c>
      <c r="M798" s="2" t="s">
        <v>227</v>
      </c>
      <c r="N798" s="2" t="str">
        <f t="shared" si="12"/>
        <v>SI</v>
      </c>
      <c r="O798" s="1" t="s">
        <v>25</v>
      </c>
    </row>
    <row r="799" spans="2:15" x14ac:dyDescent="0.2">
      <c r="B799" s="2" t="s">
        <v>20</v>
      </c>
      <c r="C799" s="23">
        <f>COUNTIFS(TodosLosNodos[Código],TodosLosNodos[[#This Row],[Código]],TodosLosNodos[Baja],"")</f>
        <v>1</v>
      </c>
      <c r="E799" s="6"/>
      <c r="H799" s="2">
        <v>2761</v>
      </c>
      <c r="I799" s="2" t="s">
        <v>900</v>
      </c>
      <c r="J799" s="22" t="s">
        <v>789</v>
      </c>
      <c r="K799" s="2" t="str">
        <f>VLOOKUP(TodosLosNodos[[#This Row],[ID Padre]],TodosLosNodos[[Código]:[Nombre]],2,FALSE)</f>
        <v>Servicio de Retiro y Pensiones de las Fuerzas Armadas</v>
      </c>
      <c r="L799" s="2" t="s">
        <v>226</v>
      </c>
      <c r="M799" s="2" t="s">
        <v>227</v>
      </c>
      <c r="N799" s="2" t="str">
        <f t="shared" si="12"/>
        <v>SI</v>
      </c>
      <c r="O799" s="1" t="s">
        <v>25</v>
      </c>
    </row>
    <row r="800" spans="2:15" x14ac:dyDescent="0.2">
      <c r="B800" s="2" t="s">
        <v>20</v>
      </c>
      <c r="C800" s="23">
        <f>COUNTIFS(TodosLosNodos[Código],TodosLosNodos[[#This Row],[Código]],TodosLosNodos[Baja],"")</f>
        <v>1</v>
      </c>
      <c r="E800" s="6"/>
      <c r="H800" s="2">
        <v>2818</v>
      </c>
      <c r="I800" s="2" t="s">
        <v>901</v>
      </c>
      <c r="J800" s="22" t="s">
        <v>789</v>
      </c>
      <c r="K800" s="2" t="str">
        <f>VLOOKUP(TodosLosNodos[[#This Row],[ID Padre]],TodosLosNodos[[Código]:[Nombre]],2,FALSE)</f>
        <v>Servicio de Retiro y Pensiones de las Fuerzas Armadas</v>
      </c>
      <c r="L800" s="2" t="s">
        <v>226</v>
      </c>
      <c r="M800" s="2" t="s">
        <v>227</v>
      </c>
      <c r="N800" s="2" t="str">
        <f t="shared" si="12"/>
        <v>SI</v>
      </c>
      <c r="O800" s="1" t="s">
        <v>25</v>
      </c>
    </row>
    <row r="801" spans="2:15" x14ac:dyDescent="0.2">
      <c r="B801" s="2" t="s">
        <v>20</v>
      </c>
      <c r="C801" s="23">
        <f>COUNTIFS(TodosLosNodos[Código],TodosLosNodos[[#This Row],[Código]],TodosLosNodos[Baja],"")</f>
        <v>1</v>
      </c>
      <c r="E801" s="6"/>
      <c r="H801" s="2">
        <v>2765</v>
      </c>
      <c r="I801" s="2" t="s">
        <v>902</v>
      </c>
      <c r="J801" s="22" t="s">
        <v>789</v>
      </c>
      <c r="K801" s="2" t="str">
        <f>VLOOKUP(TodosLosNodos[[#This Row],[ID Padre]],TodosLosNodos[[Código]:[Nombre]],2,FALSE)</f>
        <v>Servicio de Retiro y Pensiones de las Fuerzas Armadas</v>
      </c>
      <c r="L801" s="2" t="s">
        <v>226</v>
      </c>
      <c r="M801" s="2" t="s">
        <v>227</v>
      </c>
      <c r="N801" s="2" t="str">
        <f t="shared" si="12"/>
        <v>SI</v>
      </c>
      <c r="O801" s="1" t="s">
        <v>25</v>
      </c>
    </row>
    <row r="802" spans="2:15" x14ac:dyDescent="0.2">
      <c r="B802" s="2" t="s">
        <v>20</v>
      </c>
      <c r="C802" s="23">
        <f>COUNTIFS(TodosLosNodos[Código],TodosLosNodos[[#This Row],[Código]],TodosLosNodos[Baja],"")</f>
        <v>1</v>
      </c>
      <c r="E802" s="6"/>
      <c r="H802" s="2">
        <v>2786</v>
      </c>
      <c r="I802" s="2" t="s">
        <v>903</v>
      </c>
      <c r="J802" s="22" t="s">
        <v>789</v>
      </c>
      <c r="K802" s="2" t="str">
        <f>VLOOKUP(TodosLosNodos[[#This Row],[ID Padre]],TodosLosNodos[[Código]:[Nombre]],2,FALSE)</f>
        <v>Servicio de Retiro y Pensiones de las Fuerzas Armadas</v>
      </c>
      <c r="L802" s="2" t="s">
        <v>226</v>
      </c>
      <c r="M802" s="2" t="s">
        <v>227</v>
      </c>
      <c r="N802" s="2" t="str">
        <f t="shared" si="12"/>
        <v>SI</v>
      </c>
      <c r="O802" s="1" t="s">
        <v>25</v>
      </c>
    </row>
    <row r="803" spans="2:15" x14ac:dyDescent="0.2">
      <c r="B803" s="2" t="s">
        <v>20</v>
      </c>
      <c r="C803" s="23">
        <f>COUNTIFS(TodosLosNodos[Código],TodosLosNodos[[#This Row],[Código]],TodosLosNodos[Baja],"")</f>
        <v>1</v>
      </c>
      <c r="E803" s="6"/>
      <c r="H803" s="2">
        <v>2762</v>
      </c>
      <c r="I803" s="2" t="s">
        <v>904</v>
      </c>
      <c r="J803" s="22" t="s">
        <v>789</v>
      </c>
      <c r="K803" s="2" t="str">
        <f>VLOOKUP(TodosLosNodos[[#This Row],[ID Padre]],TodosLosNodos[[Código]:[Nombre]],2,FALSE)</f>
        <v>Servicio de Retiro y Pensiones de las Fuerzas Armadas</v>
      </c>
      <c r="L803" s="2" t="s">
        <v>226</v>
      </c>
      <c r="M803" s="2" t="s">
        <v>227</v>
      </c>
      <c r="N803" s="2" t="str">
        <f t="shared" si="12"/>
        <v>SI</v>
      </c>
      <c r="O803" s="1" t="s">
        <v>25</v>
      </c>
    </row>
    <row r="804" spans="2:15" x14ac:dyDescent="0.2">
      <c r="B804" s="2" t="s">
        <v>20</v>
      </c>
      <c r="C804" s="23">
        <f>COUNTIFS(TodosLosNodos[Código],TodosLosNodos[[#This Row],[Código]],TodosLosNodos[Baja],"")</f>
        <v>1</v>
      </c>
      <c r="E804" s="6"/>
      <c r="H804" s="2">
        <v>2763</v>
      </c>
      <c r="I804" s="2" t="s">
        <v>905</v>
      </c>
      <c r="J804" s="22" t="s">
        <v>789</v>
      </c>
      <c r="K804" s="2" t="str">
        <f>VLOOKUP(TodosLosNodos[[#This Row],[ID Padre]],TodosLosNodos[[Código]:[Nombre]],2,FALSE)</f>
        <v>Servicio de Retiro y Pensiones de las Fuerzas Armadas</v>
      </c>
      <c r="L804" s="2" t="s">
        <v>226</v>
      </c>
      <c r="M804" s="2" t="s">
        <v>227</v>
      </c>
      <c r="N804" s="2" t="str">
        <f t="shared" si="12"/>
        <v>SI</v>
      </c>
      <c r="O804" s="1" t="s">
        <v>25</v>
      </c>
    </row>
    <row r="805" spans="2:15" x14ac:dyDescent="0.2">
      <c r="B805" s="2" t="s">
        <v>20</v>
      </c>
      <c r="C805" s="23">
        <f>COUNTIFS(TodosLosNodos[Código],TodosLosNodos[[#This Row],[Código]],TodosLosNodos[Baja],"")</f>
        <v>1</v>
      </c>
      <c r="E805" s="6"/>
      <c r="H805" s="2">
        <v>2766</v>
      </c>
      <c r="I805" s="2" t="s">
        <v>906</v>
      </c>
      <c r="J805" s="22" t="s">
        <v>789</v>
      </c>
      <c r="K805" s="2" t="str">
        <f>VLOOKUP(TodosLosNodos[[#This Row],[ID Padre]],TodosLosNodos[[Código]:[Nombre]],2,FALSE)</f>
        <v>Servicio de Retiro y Pensiones de las Fuerzas Armadas</v>
      </c>
      <c r="L805" s="2" t="s">
        <v>226</v>
      </c>
      <c r="M805" s="2" t="s">
        <v>227</v>
      </c>
      <c r="N805" s="2" t="str">
        <f t="shared" si="12"/>
        <v>SI</v>
      </c>
      <c r="O805" s="1" t="s">
        <v>25</v>
      </c>
    </row>
    <row r="806" spans="2:15" x14ac:dyDescent="0.2">
      <c r="B806" s="2" t="s">
        <v>20</v>
      </c>
      <c r="C806" s="23">
        <f>COUNTIFS(TodosLosNodos[Código],TodosLosNodos[[#This Row],[Código]],TodosLosNodos[Baja],"")</f>
        <v>1</v>
      </c>
      <c r="E806" s="6"/>
      <c r="H806" s="2">
        <v>2872</v>
      </c>
      <c r="I806" s="2" t="s">
        <v>907</v>
      </c>
      <c r="J806" s="22" t="s">
        <v>789</v>
      </c>
      <c r="K806" s="2" t="str">
        <f>VLOOKUP(TodosLosNodos[[#This Row],[ID Padre]],TodosLosNodos[[Código]:[Nombre]],2,FALSE)</f>
        <v>Servicio de Retiro y Pensiones de las Fuerzas Armadas</v>
      </c>
      <c r="L806" s="2" t="s">
        <v>226</v>
      </c>
      <c r="M806" s="2" t="s">
        <v>227</v>
      </c>
      <c r="N806" s="2" t="str">
        <f t="shared" si="12"/>
        <v>SI</v>
      </c>
      <c r="O806" s="1" t="s">
        <v>25</v>
      </c>
    </row>
    <row r="807" spans="2:15" x14ac:dyDescent="0.2">
      <c r="B807" s="2" t="s">
        <v>20</v>
      </c>
      <c r="C807" s="23">
        <f>COUNTIFS(TodosLosNodos[Código],TodosLosNodos[[#This Row],[Código]],TodosLosNodos[Baja],"")</f>
        <v>1</v>
      </c>
      <c r="E807" s="6"/>
      <c r="H807" s="2">
        <v>2746</v>
      </c>
      <c r="I807" s="2" t="s">
        <v>908</v>
      </c>
      <c r="J807" s="22" t="s">
        <v>789</v>
      </c>
      <c r="K807" s="2" t="str">
        <f>VLOOKUP(TodosLosNodos[[#This Row],[ID Padre]],TodosLosNodos[[Código]:[Nombre]],2,FALSE)</f>
        <v>Servicio de Retiro y Pensiones de las Fuerzas Armadas</v>
      </c>
      <c r="L807" s="2" t="s">
        <v>226</v>
      </c>
      <c r="M807" s="2" t="s">
        <v>227</v>
      </c>
      <c r="N807" s="2" t="str">
        <f t="shared" si="12"/>
        <v>SI</v>
      </c>
      <c r="O807" s="1" t="s">
        <v>25</v>
      </c>
    </row>
    <row r="808" spans="2:15" x14ac:dyDescent="0.2">
      <c r="B808" s="2" t="s">
        <v>20</v>
      </c>
      <c r="C808" s="23">
        <f>COUNTIFS(TodosLosNodos[Código],TodosLosNodos[[#This Row],[Código]],TodosLosNodos[Baja],"")</f>
        <v>1</v>
      </c>
      <c r="E808" s="6"/>
      <c r="H808" s="2">
        <v>2821</v>
      </c>
      <c r="I808" s="2" t="s">
        <v>909</v>
      </c>
      <c r="J808" s="22" t="s">
        <v>789</v>
      </c>
      <c r="K808" s="2" t="str">
        <f>VLOOKUP(TodosLosNodos[[#This Row],[ID Padre]],TodosLosNodos[[Código]:[Nombre]],2,FALSE)</f>
        <v>Servicio de Retiro y Pensiones de las Fuerzas Armadas</v>
      </c>
      <c r="L808" s="2" t="s">
        <v>226</v>
      </c>
      <c r="M808" s="2" t="s">
        <v>227</v>
      </c>
      <c r="N808" s="2" t="str">
        <f t="shared" si="12"/>
        <v>SI</v>
      </c>
      <c r="O808" s="1" t="s">
        <v>25</v>
      </c>
    </row>
    <row r="809" spans="2:15" x14ac:dyDescent="0.2">
      <c r="B809" s="2" t="s">
        <v>20</v>
      </c>
      <c r="C809" s="23">
        <f>COUNTIFS(TodosLosNodos[Código],TodosLosNodos[[#This Row],[Código]],TodosLosNodos[Baja],"")</f>
        <v>1</v>
      </c>
      <c r="E809" s="6"/>
      <c r="H809" s="2">
        <v>2819</v>
      </c>
      <c r="I809" s="2" t="s">
        <v>910</v>
      </c>
      <c r="J809" s="22" t="s">
        <v>789</v>
      </c>
      <c r="K809" s="2" t="str">
        <f>VLOOKUP(TodosLosNodos[[#This Row],[ID Padre]],TodosLosNodos[[Código]:[Nombre]],2,FALSE)</f>
        <v>Servicio de Retiro y Pensiones de las Fuerzas Armadas</v>
      </c>
      <c r="L809" s="2" t="s">
        <v>226</v>
      </c>
      <c r="M809" s="2" t="s">
        <v>227</v>
      </c>
      <c r="N809" s="2" t="str">
        <f t="shared" si="12"/>
        <v>SI</v>
      </c>
      <c r="O809" s="1" t="s">
        <v>25</v>
      </c>
    </row>
    <row r="810" spans="2:15" x14ac:dyDescent="0.2">
      <c r="B810" s="2" t="s">
        <v>20</v>
      </c>
      <c r="C810" s="23">
        <f>COUNTIFS(TodosLosNodos[Código],TodosLosNodos[[#This Row],[Código]],TodosLosNodos[Baja],"")</f>
        <v>1</v>
      </c>
      <c r="E810" s="6"/>
      <c r="H810" s="2">
        <v>2820</v>
      </c>
      <c r="I810" s="2" t="s">
        <v>911</v>
      </c>
      <c r="J810" s="22" t="s">
        <v>789</v>
      </c>
      <c r="K810" s="2" t="str">
        <f>VLOOKUP(TodosLosNodos[[#This Row],[ID Padre]],TodosLosNodos[[Código]:[Nombre]],2,FALSE)</f>
        <v>Servicio de Retiro y Pensiones de las Fuerzas Armadas</v>
      </c>
      <c r="L810" s="2" t="s">
        <v>226</v>
      </c>
      <c r="M810" s="2" t="s">
        <v>227</v>
      </c>
      <c r="N810" s="2" t="str">
        <f t="shared" si="12"/>
        <v>SI</v>
      </c>
      <c r="O810" s="1" t="s">
        <v>25</v>
      </c>
    </row>
    <row r="811" spans="2:15" x14ac:dyDescent="0.2">
      <c r="B811" s="2" t="s">
        <v>20</v>
      </c>
      <c r="C811" s="23">
        <f>COUNTIFS(TodosLosNodos[Código],TodosLosNodos[[#This Row],[Código]],TodosLosNodos[Baja],"")</f>
        <v>1</v>
      </c>
      <c r="E811" s="6"/>
      <c r="H811" s="2">
        <v>2814</v>
      </c>
      <c r="I811" s="2" t="s">
        <v>912</v>
      </c>
      <c r="J811" s="22" t="s">
        <v>789</v>
      </c>
      <c r="K811" s="2" t="str">
        <f>VLOOKUP(TodosLosNodos[[#This Row],[ID Padre]],TodosLosNodos[[Código]:[Nombre]],2,FALSE)</f>
        <v>Servicio de Retiro y Pensiones de las Fuerzas Armadas</v>
      </c>
      <c r="L811" s="2" t="s">
        <v>226</v>
      </c>
      <c r="M811" s="2" t="s">
        <v>227</v>
      </c>
      <c r="N811" s="2" t="str">
        <f t="shared" si="12"/>
        <v>SI</v>
      </c>
      <c r="O811" s="1" t="s">
        <v>25</v>
      </c>
    </row>
    <row r="812" spans="2:15" x14ac:dyDescent="0.2">
      <c r="B812" s="2" t="s">
        <v>20</v>
      </c>
      <c r="C812" s="23">
        <f>COUNTIFS(TodosLosNodos[Código],TodosLosNodos[[#This Row],[Código]],TodosLosNodos[Baja],"")</f>
        <v>1</v>
      </c>
      <c r="E812" s="6"/>
      <c r="H812" s="2">
        <v>2724</v>
      </c>
      <c r="I812" s="2" t="s">
        <v>913</v>
      </c>
      <c r="J812" s="22" t="s">
        <v>789</v>
      </c>
      <c r="K812" s="2" t="str">
        <f>VLOOKUP(TodosLosNodos[[#This Row],[ID Padre]],TodosLosNodos[[Código]:[Nombre]],2,FALSE)</f>
        <v>Servicio de Retiro y Pensiones de las Fuerzas Armadas</v>
      </c>
      <c r="L812" s="2" t="s">
        <v>226</v>
      </c>
      <c r="M812" s="2" t="s">
        <v>227</v>
      </c>
      <c r="N812" s="2" t="str">
        <f t="shared" si="12"/>
        <v>SI</v>
      </c>
      <c r="O812" s="1" t="s">
        <v>25</v>
      </c>
    </row>
    <row r="813" spans="2:15" x14ac:dyDescent="0.2">
      <c r="B813" s="2" t="s">
        <v>20</v>
      </c>
      <c r="C813" s="23">
        <f>COUNTIFS(TodosLosNodos[Código],TodosLosNodos[[#This Row],[Código]],TodosLosNodos[Baja],"")</f>
        <v>1</v>
      </c>
      <c r="E813" s="6"/>
      <c r="H813" s="2">
        <v>2764</v>
      </c>
      <c r="I813" s="2" t="s">
        <v>914</v>
      </c>
      <c r="J813" s="22" t="s">
        <v>789</v>
      </c>
      <c r="K813" s="2" t="str">
        <f>VLOOKUP(TodosLosNodos[[#This Row],[ID Padre]],TodosLosNodos[[Código]:[Nombre]],2,FALSE)</f>
        <v>Servicio de Retiro y Pensiones de las Fuerzas Armadas</v>
      </c>
      <c r="L813" s="2" t="s">
        <v>226</v>
      </c>
      <c r="M813" s="2" t="s">
        <v>227</v>
      </c>
      <c r="N813" s="2" t="str">
        <f t="shared" si="12"/>
        <v>SI</v>
      </c>
      <c r="O813" s="1" t="s">
        <v>25</v>
      </c>
    </row>
    <row r="814" spans="2:15" x14ac:dyDescent="0.2">
      <c r="B814" s="2" t="s">
        <v>20</v>
      </c>
      <c r="C814" s="23">
        <f>COUNTIFS(TodosLosNodos[Código],TodosLosNodos[[#This Row],[Código]],TodosLosNodos[Baja],"")</f>
        <v>1</v>
      </c>
      <c r="E814" s="6"/>
      <c r="H814" s="2">
        <v>2735</v>
      </c>
      <c r="I814" s="2" t="s">
        <v>915</v>
      </c>
      <c r="J814" s="22" t="s">
        <v>789</v>
      </c>
      <c r="K814" s="2" t="str">
        <f>VLOOKUP(TodosLosNodos[[#This Row],[ID Padre]],TodosLosNodos[[Código]:[Nombre]],2,FALSE)</f>
        <v>Servicio de Retiro y Pensiones de las Fuerzas Armadas</v>
      </c>
      <c r="L814" s="2" t="s">
        <v>226</v>
      </c>
      <c r="M814" s="2" t="s">
        <v>227</v>
      </c>
      <c r="N814" s="2" t="str">
        <f t="shared" si="12"/>
        <v>SI</v>
      </c>
      <c r="O814" s="1" t="s">
        <v>25</v>
      </c>
    </row>
    <row r="815" spans="2:15" x14ac:dyDescent="0.2">
      <c r="B815" s="2" t="s">
        <v>20</v>
      </c>
      <c r="C815" s="23">
        <f>COUNTIFS(TodosLosNodos[Código],TodosLosNodos[[#This Row],[Código]],TodosLosNodos[Baja],"")</f>
        <v>1</v>
      </c>
      <c r="E815" s="6"/>
      <c r="H815" s="2">
        <v>2753</v>
      </c>
      <c r="I815" s="2" t="s">
        <v>916</v>
      </c>
      <c r="J815" s="22" t="s">
        <v>789</v>
      </c>
      <c r="K815" s="2" t="str">
        <f>VLOOKUP(TodosLosNodos[[#This Row],[ID Padre]],TodosLosNodos[[Código]:[Nombre]],2,FALSE)</f>
        <v>Servicio de Retiro y Pensiones de las Fuerzas Armadas</v>
      </c>
      <c r="L815" s="2" t="s">
        <v>226</v>
      </c>
      <c r="M815" s="2" t="s">
        <v>227</v>
      </c>
      <c r="N815" s="2" t="str">
        <f t="shared" si="12"/>
        <v>SI</v>
      </c>
      <c r="O815" s="1" t="s">
        <v>25</v>
      </c>
    </row>
    <row r="816" spans="2:15" x14ac:dyDescent="0.2">
      <c r="B816" s="2" t="s">
        <v>20</v>
      </c>
      <c r="C816" s="23">
        <f>COUNTIFS(TodosLosNodos[Código],TodosLosNodos[[#This Row],[Código]],TodosLosNodos[Baja],"")</f>
        <v>1</v>
      </c>
      <c r="E816" s="6"/>
      <c r="H816" s="2">
        <v>2752</v>
      </c>
      <c r="I816" s="2" t="s">
        <v>917</v>
      </c>
      <c r="J816" s="22" t="s">
        <v>789</v>
      </c>
      <c r="K816" s="2" t="str">
        <f>VLOOKUP(TodosLosNodos[[#This Row],[ID Padre]],TodosLosNodos[[Código]:[Nombre]],2,FALSE)</f>
        <v>Servicio de Retiro y Pensiones de las Fuerzas Armadas</v>
      </c>
      <c r="L816" s="2" t="s">
        <v>226</v>
      </c>
      <c r="M816" s="2" t="s">
        <v>227</v>
      </c>
      <c r="N816" s="2" t="str">
        <f t="shared" si="12"/>
        <v>SI</v>
      </c>
      <c r="O816" s="1" t="s">
        <v>25</v>
      </c>
    </row>
    <row r="817" spans="2:15" x14ac:dyDescent="0.2">
      <c r="B817" s="2" t="s">
        <v>20</v>
      </c>
      <c r="C817" s="23">
        <f>COUNTIFS(TodosLosNodos[Código],TodosLosNodos[[#This Row],[Código]],TodosLosNodos[Baja],"")</f>
        <v>1</v>
      </c>
      <c r="E817" s="6"/>
      <c r="H817" s="2">
        <v>2754</v>
      </c>
      <c r="I817" s="2" t="s">
        <v>918</v>
      </c>
      <c r="J817" s="22" t="s">
        <v>789</v>
      </c>
      <c r="K817" s="2" t="str">
        <f>VLOOKUP(TodosLosNodos[[#This Row],[ID Padre]],TodosLosNodos[[Código]:[Nombre]],2,FALSE)</f>
        <v>Servicio de Retiro y Pensiones de las Fuerzas Armadas</v>
      </c>
      <c r="L817" s="2" t="s">
        <v>226</v>
      </c>
      <c r="M817" s="2" t="s">
        <v>227</v>
      </c>
      <c r="N817" s="2" t="str">
        <f t="shared" si="12"/>
        <v>SI</v>
      </c>
      <c r="O817" s="1" t="s">
        <v>25</v>
      </c>
    </row>
    <row r="818" spans="2:15" x14ac:dyDescent="0.2">
      <c r="B818" s="2" t="s">
        <v>20</v>
      </c>
      <c r="C818" s="23">
        <f>COUNTIFS(TodosLosNodos[Código],TodosLosNodos[[#This Row],[Código]],TodosLosNodos[Baja],"")</f>
        <v>1</v>
      </c>
      <c r="E818" s="6"/>
      <c r="H818" s="2">
        <v>2749</v>
      </c>
      <c r="I818" s="2" t="s">
        <v>919</v>
      </c>
      <c r="J818" s="22" t="s">
        <v>789</v>
      </c>
      <c r="K818" s="2" t="str">
        <f>VLOOKUP(TodosLosNodos[[#This Row],[ID Padre]],TodosLosNodos[[Código]:[Nombre]],2,FALSE)</f>
        <v>Servicio de Retiro y Pensiones de las Fuerzas Armadas</v>
      </c>
      <c r="L818" s="2" t="s">
        <v>226</v>
      </c>
      <c r="M818" s="2" t="s">
        <v>227</v>
      </c>
      <c r="N818" s="2" t="str">
        <f t="shared" si="12"/>
        <v>SI</v>
      </c>
      <c r="O818" s="1" t="s">
        <v>25</v>
      </c>
    </row>
    <row r="819" spans="2:15" x14ac:dyDescent="0.2">
      <c r="B819" s="2" t="s">
        <v>20</v>
      </c>
      <c r="C819" s="23">
        <f>COUNTIFS(TodosLosNodos[Código],TodosLosNodos[[#This Row],[Código]],TodosLosNodos[Baja],"")</f>
        <v>1</v>
      </c>
      <c r="E819" s="6"/>
      <c r="H819" s="2">
        <v>2751</v>
      </c>
      <c r="I819" s="2" t="s">
        <v>920</v>
      </c>
      <c r="J819" s="22" t="s">
        <v>789</v>
      </c>
      <c r="K819" s="2" t="str">
        <f>VLOOKUP(TodosLosNodos[[#This Row],[ID Padre]],TodosLosNodos[[Código]:[Nombre]],2,FALSE)</f>
        <v>Servicio de Retiro y Pensiones de las Fuerzas Armadas</v>
      </c>
      <c r="L819" s="2" t="s">
        <v>226</v>
      </c>
      <c r="M819" s="2" t="s">
        <v>227</v>
      </c>
      <c r="N819" s="2" t="str">
        <f t="shared" si="12"/>
        <v>SI</v>
      </c>
      <c r="O819" s="1" t="s">
        <v>25</v>
      </c>
    </row>
    <row r="820" spans="2:15" x14ac:dyDescent="0.2">
      <c r="B820" s="2" t="s">
        <v>20</v>
      </c>
      <c r="C820" s="23">
        <f>COUNTIFS(TodosLosNodos[Código],TodosLosNodos[[#This Row],[Código]],TodosLosNodos[Baja],"")</f>
        <v>1</v>
      </c>
      <c r="E820" s="6"/>
      <c r="H820" s="2">
        <v>2757</v>
      </c>
      <c r="I820" s="2" t="s">
        <v>921</v>
      </c>
      <c r="J820" s="22" t="s">
        <v>789</v>
      </c>
      <c r="K820" s="2" t="str">
        <f>VLOOKUP(TodosLosNodos[[#This Row],[ID Padre]],TodosLosNodos[[Código]:[Nombre]],2,FALSE)</f>
        <v>Servicio de Retiro y Pensiones de las Fuerzas Armadas</v>
      </c>
      <c r="L820" s="2" t="s">
        <v>226</v>
      </c>
      <c r="M820" s="2" t="s">
        <v>227</v>
      </c>
      <c r="N820" s="2" t="str">
        <f t="shared" si="12"/>
        <v>SI</v>
      </c>
      <c r="O820" s="1" t="s">
        <v>25</v>
      </c>
    </row>
    <row r="821" spans="2:15" x14ac:dyDescent="0.2">
      <c r="B821" s="2" t="s">
        <v>20</v>
      </c>
      <c r="C821" s="23">
        <f>COUNTIFS(TodosLosNodos[Código],TodosLosNodos[[#This Row],[Código]],TodosLosNodos[Baja],"")</f>
        <v>1</v>
      </c>
      <c r="E821" s="6"/>
      <c r="H821" s="2">
        <v>2750</v>
      </c>
      <c r="I821" s="2" t="s">
        <v>922</v>
      </c>
      <c r="J821" s="22" t="s">
        <v>789</v>
      </c>
      <c r="K821" s="2" t="str">
        <f>VLOOKUP(TodosLosNodos[[#This Row],[ID Padre]],TodosLosNodos[[Código]:[Nombre]],2,FALSE)</f>
        <v>Servicio de Retiro y Pensiones de las Fuerzas Armadas</v>
      </c>
      <c r="L821" s="2" t="s">
        <v>226</v>
      </c>
      <c r="M821" s="2" t="s">
        <v>227</v>
      </c>
      <c r="N821" s="2" t="str">
        <f t="shared" si="12"/>
        <v>SI</v>
      </c>
      <c r="O821" s="1" t="s">
        <v>25</v>
      </c>
    </row>
    <row r="822" spans="2:15" x14ac:dyDescent="0.2">
      <c r="B822" s="2" t="s">
        <v>20</v>
      </c>
      <c r="C822" s="23">
        <f>COUNTIFS(TodosLosNodos[Código],TodosLosNodos[[#This Row],[Código]],TodosLosNodos[Baja],"")</f>
        <v>1</v>
      </c>
      <c r="E822" s="6"/>
      <c r="H822" s="2">
        <v>2758</v>
      </c>
      <c r="I822" s="2" t="s">
        <v>923</v>
      </c>
      <c r="J822" s="22" t="s">
        <v>789</v>
      </c>
      <c r="K822" s="2" t="str">
        <f>VLOOKUP(TodosLosNodos[[#This Row],[ID Padre]],TodosLosNodos[[Código]:[Nombre]],2,FALSE)</f>
        <v>Servicio de Retiro y Pensiones de las Fuerzas Armadas</v>
      </c>
      <c r="L822" s="2" t="s">
        <v>226</v>
      </c>
      <c r="M822" s="2" t="s">
        <v>227</v>
      </c>
      <c r="N822" s="2" t="str">
        <f t="shared" si="12"/>
        <v>SI</v>
      </c>
      <c r="O822" s="1" t="s">
        <v>25</v>
      </c>
    </row>
    <row r="823" spans="2:15" x14ac:dyDescent="0.2">
      <c r="B823" s="2" t="s">
        <v>20</v>
      </c>
      <c r="C823" s="23">
        <f>COUNTIFS(TodosLosNodos[Código],TodosLosNodos[[#This Row],[Código]],TodosLosNodos[Baja],"")</f>
        <v>1</v>
      </c>
      <c r="E823" s="6"/>
      <c r="H823" s="2">
        <v>2755</v>
      </c>
      <c r="I823" s="2" t="s">
        <v>924</v>
      </c>
      <c r="J823" s="22" t="s">
        <v>789</v>
      </c>
      <c r="K823" s="2" t="str">
        <f>VLOOKUP(TodosLosNodos[[#This Row],[ID Padre]],TodosLosNodos[[Código]:[Nombre]],2,FALSE)</f>
        <v>Servicio de Retiro y Pensiones de las Fuerzas Armadas</v>
      </c>
      <c r="L823" s="2" t="s">
        <v>226</v>
      </c>
      <c r="M823" s="2" t="s">
        <v>227</v>
      </c>
      <c r="N823" s="2" t="str">
        <f t="shared" si="12"/>
        <v>SI</v>
      </c>
      <c r="O823" s="1" t="s">
        <v>25</v>
      </c>
    </row>
    <row r="824" spans="2:15" x14ac:dyDescent="0.2">
      <c r="B824" s="2" t="s">
        <v>20</v>
      </c>
      <c r="C824" s="23">
        <f>COUNTIFS(TodosLosNodos[Código],TodosLosNodos[[#This Row],[Código]],TodosLosNodos[Baja],"")</f>
        <v>1</v>
      </c>
      <c r="E824" s="6"/>
      <c r="H824" s="2">
        <v>2747</v>
      </c>
      <c r="I824" s="2" t="s">
        <v>925</v>
      </c>
      <c r="J824" s="22" t="s">
        <v>789</v>
      </c>
      <c r="K824" s="2" t="str">
        <f>VLOOKUP(TodosLosNodos[[#This Row],[ID Padre]],TodosLosNodos[[Código]:[Nombre]],2,FALSE)</f>
        <v>Servicio de Retiro y Pensiones de las Fuerzas Armadas</v>
      </c>
      <c r="L824" s="2" t="s">
        <v>226</v>
      </c>
      <c r="M824" s="2" t="s">
        <v>227</v>
      </c>
      <c r="N824" s="2" t="str">
        <f t="shared" si="12"/>
        <v>SI</v>
      </c>
      <c r="O824" s="1" t="s">
        <v>25</v>
      </c>
    </row>
    <row r="825" spans="2:15" x14ac:dyDescent="0.2">
      <c r="B825" s="2" t="s">
        <v>20</v>
      </c>
      <c r="C825" s="23">
        <f>COUNTIFS(TodosLosNodos[Código],TodosLosNodos[[#This Row],[Código]],TodosLosNodos[Baja],"")</f>
        <v>1</v>
      </c>
      <c r="E825" s="6"/>
      <c r="H825" s="2">
        <v>2785</v>
      </c>
      <c r="I825" s="2" t="s">
        <v>926</v>
      </c>
      <c r="J825" s="22" t="s">
        <v>789</v>
      </c>
      <c r="K825" s="2" t="str">
        <f>VLOOKUP(TodosLosNodos[[#This Row],[ID Padre]],TodosLosNodos[[Código]:[Nombre]],2,FALSE)</f>
        <v>Servicio de Retiro y Pensiones de las Fuerzas Armadas</v>
      </c>
      <c r="L825" s="2" t="s">
        <v>226</v>
      </c>
      <c r="M825" s="2" t="s">
        <v>227</v>
      </c>
      <c r="N825" s="2" t="str">
        <f t="shared" si="12"/>
        <v>SI</v>
      </c>
      <c r="O825" s="1" t="s">
        <v>25</v>
      </c>
    </row>
    <row r="826" spans="2:15" x14ac:dyDescent="0.2">
      <c r="B826" s="2" t="s">
        <v>20</v>
      </c>
      <c r="C826" s="23">
        <f>COUNTIFS(TodosLosNodos[Código],TodosLosNodos[[#This Row],[Código]],TodosLosNodos[Baja],"")</f>
        <v>1</v>
      </c>
      <c r="E826" s="6"/>
      <c r="H826" s="2">
        <v>5431</v>
      </c>
      <c r="I826" s="2" t="s">
        <v>927</v>
      </c>
      <c r="J826" s="22" t="s">
        <v>789</v>
      </c>
      <c r="K826" s="2" t="str">
        <f>VLOOKUP(TodosLosNodos[[#This Row],[ID Padre]],TodosLosNodos[[Código]:[Nombre]],2,FALSE)</f>
        <v>Servicio de Retiro y Pensiones de las Fuerzas Armadas</v>
      </c>
      <c r="L826" s="2" t="s">
        <v>226</v>
      </c>
      <c r="M826" s="2" t="s">
        <v>227</v>
      </c>
      <c r="N826" s="2" t="str">
        <f t="shared" si="12"/>
        <v>SI</v>
      </c>
      <c r="O826" s="1" t="s">
        <v>25</v>
      </c>
    </row>
    <row r="827" spans="2:15" x14ac:dyDescent="0.2">
      <c r="B827" s="2" t="s">
        <v>20</v>
      </c>
      <c r="C827" s="23">
        <f>COUNTIFS(TodosLosNodos[Código],TodosLosNodos[[#This Row],[Código]],TodosLosNodos[Baja],"")</f>
        <v>1</v>
      </c>
      <c r="E827" s="6"/>
      <c r="H827" s="2">
        <v>2745</v>
      </c>
      <c r="I827" s="2" t="s">
        <v>928</v>
      </c>
      <c r="J827" s="22" t="s">
        <v>789</v>
      </c>
      <c r="K827" s="2" t="str">
        <f>VLOOKUP(TodosLosNodos[[#This Row],[ID Padre]],TodosLosNodos[[Código]:[Nombre]],2,FALSE)</f>
        <v>Servicio de Retiro y Pensiones de las Fuerzas Armadas</v>
      </c>
      <c r="L827" s="2" t="s">
        <v>226</v>
      </c>
      <c r="M827" s="2" t="s">
        <v>227</v>
      </c>
      <c r="N827" s="2" t="str">
        <f t="shared" si="12"/>
        <v>SI</v>
      </c>
      <c r="O827" s="1" t="s">
        <v>25</v>
      </c>
    </row>
    <row r="828" spans="2:15" x14ac:dyDescent="0.2">
      <c r="B828" s="2" t="s">
        <v>20</v>
      </c>
      <c r="C828" s="23">
        <f>COUNTIFS(TodosLosNodos[Código],TodosLosNodos[[#This Row],[Código]],TodosLosNodos[Baja],"")</f>
        <v>1</v>
      </c>
      <c r="E828" s="6"/>
      <c r="H828" s="2">
        <v>2743</v>
      </c>
      <c r="I828" s="2" t="s">
        <v>929</v>
      </c>
      <c r="J828" s="22" t="s">
        <v>789</v>
      </c>
      <c r="K828" s="2" t="str">
        <f>VLOOKUP(TodosLosNodos[[#This Row],[ID Padre]],TodosLosNodos[[Código]:[Nombre]],2,FALSE)</f>
        <v>Servicio de Retiro y Pensiones de las Fuerzas Armadas</v>
      </c>
      <c r="L828" s="2" t="s">
        <v>226</v>
      </c>
      <c r="M828" s="2" t="s">
        <v>227</v>
      </c>
      <c r="N828" s="2" t="str">
        <f t="shared" si="12"/>
        <v>SI</v>
      </c>
      <c r="O828" s="1" t="s">
        <v>25</v>
      </c>
    </row>
    <row r="829" spans="2:15" x14ac:dyDescent="0.2">
      <c r="B829" s="2" t="s">
        <v>20</v>
      </c>
      <c r="C829" s="23">
        <f>COUNTIFS(TodosLosNodos[Código],TodosLosNodos[[#This Row],[Código]],TodosLosNodos[Baja],"")</f>
        <v>1</v>
      </c>
      <c r="E829" s="6"/>
      <c r="H829" s="2">
        <v>2774</v>
      </c>
      <c r="I829" s="2" t="s">
        <v>930</v>
      </c>
      <c r="J829" s="22" t="s">
        <v>789</v>
      </c>
      <c r="K829" s="2" t="str">
        <f>VLOOKUP(TodosLosNodos[[#This Row],[ID Padre]],TodosLosNodos[[Código]:[Nombre]],2,FALSE)</f>
        <v>Servicio de Retiro y Pensiones de las Fuerzas Armadas</v>
      </c>
      <c r="L829" s="2" t="s">
        <v>226</v>
      </c>
      <c r="M829" s="2" t="s">
        <v>227</v>
      </c>
      <c r="N829" s="2" t="str">
        <f t="shared" si="12"/>
        <v>SI</v>
      </c>
      <c r="O829" s="1" t="s">
        <v>25</v>
      </c>
    </row>
    <row r="830" spans="2:15" x14ac:dyDescent="0.2">
      <c r="B830" s="2" t="s">
        <v>20</v>
      </c>
      <c r="C830" s="23">
        <f>COUNTIFS(TodosLosNodos[Código],TodosLosNodos[[#This Row],[Código]],TodosLosNodos[Baja],"")</f>
        <v>1</v>
      </c>
      <c r="E830" s="6"/>
      <c r="H830" s="2">
        <v>2723</v>
      </c>
      <c r="I830" s="2" t="s">
        <v>931</v>
      </c>
      <c r="J830" s="22" t="s">
        <v>789</v>
      </c>
      <c r="K830" s="2" t="str">
        <f>VLOOKUP(TodosLosNodos[[#This Row],[ID Padre]],TodosLosNodos[[Código]:[Nombre]],2,FALSE)</f>
        <v>Servicio de Retiro y Pensiones de las Fuerzas Armadas</v>
      </c>
      <c r="L830" s="2" t="s">
        <v>226</v>
      </c>
      <c r="M830" s="2" t="s">
        <v>227</v>
      </c>
      <c r="N830" s="2" t="str">
        <f t="shared" si="12"/>
        <v>SI</v>
      </c>
      <c r="O830" s="1" t="s">
        <v>25</v>
      </c>
    </row>
    <row r="831" spans="2:15" x14ac:dyDescent="0.2">
      <c r="B831" s="2" t="s">
        <v>20</v>
      </c>
      <c r="C831" s="23">
        <f>COUNTIFS(TodosLosNodos[Código],TodosLosNodos[[#This Row],[Código]],TodosLosNodos[Baja],"")</f>
        <v>1</v>
      </c>
      <c r="E831" s="6"/>
      <c r="H831" s="2">
        <v>1431</v>
      </c>
      <c r="I831" s="2" t="s">
        <v>932</v>
      </c>
      <c r="J831" s="22" t="s">
        <v>789</v>
      </c>
      <c r="K831" s="2" t="str">
        <f>VLOOKUP(TodosLosNodos[[#This Row],[ID Padre]],TodosLosNodos[[Código]:[Nombre]],2,FALSE)</f>
        <v>Servicio de Retiro y Pensiones de las Fuerzas Armadas</v>
      </c>
      <c r="L831" s="2" t="s">
        <v>226</v>
      </c>
      <c r="M831" s="2" t="s">
        <v>227</v>
      </c>
      <c r="N831" s="2" t="str">
        <f t="shared" si="12"/>
        <v>SI</v>
      </c>
      <c r="O831" s="1" t="s">
        <v>25</v>
      </c>
    </row>
    <row r="832" spans="2:15" x14ac:dyDescent="0.2">
      <c r="B832" s="2" t="s">
        <v>20</v>
      </c>
      <c r="C832" s="23">
        <f>COUNTIFS(TodosLosNodos[Código],TodosLosNodos[[#This Row],[Código]],TodosLosNodos[Baja],"")</f>
        <v>1</v>
      </c>
      <c r="E832" s="6"/>
      <c r="H832" s="2">
        <v>2772</v>
      </c>
      <c r="I832" s="2" t="s">
        <v>933</v>
      </c>
      <c r="J832" s="22" t="s">
        <v>789</v>
      </c>
      <c r="K832" s="2" t="str">
        <f>VLOOKUP(TodosLosNodos[[#This Row],[ID Padre]],TodosLosNodos[[Código]:[Nombre]],2,FALSE)</f>
        <v>Servicio de Retiro y Pensiones de las Fuerzas Armadas</v>
      </c>
      <c r="L832" s="2" t="s">
        <v>226</v>
      </c>
      <c r="M832" s="2" t="s">
        <v>227</v>
      </c>
      <c r="N832" s="2" t="str">
        <f t="shared" si="12"/>
        <v>SI</v>
      </c>
      <c r="O832" s="1" t="s">
        <v>25</v>
      </c>
    </row>
    <row r="833" spans="2:15" x14ac:dyDescent="0.2">
      <c r="B833" s="2" t="s">
        <v>20</v>
      </c>
      <c r="C833" s="23">
        <f>COUNTIFS(TodosLosNodos[Código],TodosLosNodos[[#This Row],[Código]],TodosLosNodos[Baja],"")</f>
        <v>1</v>
      </c>
      <c r="E833" s="6"/>
      <c r="H833" s="2">
        <v>2744</v>
      </c>
      <c r="I833" s="2" t="s">
        <v>934</v>
      </c>
      <c r="J833" s="22" t="s">
        <v>789</v>
      </c>
      <c r="K833" s="2" t="str">
        <f>VLOOKUP(TodosLosNodos[[#This Row],[ID Padre]],TodosLosNodos[[Código]:[Nombre]],2,FALSE)</f>
        <v>Servicio de Retiro y Pensiones de las Fuerzas Armadas</v>
      </c>
      <c r="L833" s="2" t="s">
        <v>226</v>
      </c>
      <c r="M833" s="2" t="s">
        <v>227</v>
      </c>
      <c r="N833" s="2" t="str">
        <f t="shared" si="12"/>
        <v>SI</v>
      </c>
      <c r="O833" s="1" t="s">
        <v>25</v>
      </c>
    </row>
    <row r="834" spans="2:15" x14ac:dyDescent="0.2">
      <c r="B834" s="2" t="s">
        <v>20</v>
      </c>
      <c r="C834" s="23">
        <f>COUNTIFS(TodosLosNodos[Código],TodosLosNodos[[#This Row],[Código]],TodosLosNodos[Baja],"")</f>
        <v>1</v>
      </c>
      <c r="E834" s="6"/>
      <c r="H834" s="2">
        <v>2773</v>
      </c>
      <c r="I834" s="2" t="s">
        <v>935</v>
      </c>
      <c r="J834" s="22" t="s">
        <v>789</v>
      </c>
      <c r="K834" s="2" t="str">
        <f>VLOOKUP(TodosLosNodos[[#This Row],[ID Padre]],TodosLosNodos[[Código]:[Nombre]],2,FALSE)</f>
        <v>Servicio de Retiro y Pensiones de las Fuerzas Armadas</v>
      </c>
      <c r="L834" s="2" t="s">
        <v>226</v>
      </c>
      <c r="M834" s="2" t="s">
        <v>227</v>
      </c>
      <c r="N834" s="2" t="str">
        <f t="shared" ref="N834:N897" si="13">IF(ISERR(FIND(".",H834,1)),"SI","NO")</f>
        <v>SI</v>
      </c>
      <c r="O834" s="1" t="s">
        <v>25</v>
      </c>
    </row>
    <row r="835" spans="2:15" x14ac:dyDescent="0.2">
      <c r="B835" s="2" t="s">
        <v>20</v>
      </c>
      <c r="C835" s="23">
        <f>COUNTIFS(TodosLosNodos[Código],TodosLosNodos[[#This Row],[Código]],TodosLosNodos[Baja],"")</f>
        <v>1</v>
      </c>
      <c r="E835" s="6"/>
      <c r="H835" s="2">
        <v>2907</v>
      </c>
      <c r="I835" s="2" t="s">
        <v>936</v>
      </c>
      <c r="J835" s="22" t="s">
        <v>785</v>
      </c>
      <c r="K835" s="2" t="str">
        <f>VLOOKUP(TodosLosNodos[[#This Row],[ID Padre]],TodosLosNodos[[Código]:[Nombre]],2,FALSE)</f>
        <v>Dirección Nacional de Aviación Civil e Infraestructura Aeronáutica</v>
      </c>
      <c r="L835" s="2" t="s">
        <v>226</v>
      </c>
      <c r="M835" s="2" t="s">
        <v>227</v>
      </c>
      <c r="N835" s="2" t="str">
        <f t="shared" si="13"/>
        <v>SI</v>
      </c>
      <c r="O835" s="1" t="s">
        <v>25</v>
      </c>
    </row>
    <row r="836" spans="2:15" x14ac:dyDescent="0.2">
      <c r="B836" s="2" t="s">
        <v>20</v>
      </c>
      <c r="C836" s="23">
        <f>COUNTIFS(TodosLosNodos[Código],TodosLosNodos[[#This Row],[Código]],TodosLosNodos[Baja],"")</f>
        <v>1</v>
      </c>
      <c r="E836" s="6"/>
      <c r="H836" s="2">
        <v>2903</v>
      </c>
      <c r="I836" s="2" t="s">
        <v>937</v>
      </c>
      <c r="J836" s="22" t="s">
        <v>785</v>
      </c>
      <c r="K836" s="2" t="str">
        <f>VLOOKUP(TodosLosNodos[[#This Row],[ID Padre]],TodosLosNodos[[Código]:[Nombre]],2,FALSE)</f>
        <v>Dirección Nacional de Aviación Civil e Infraestructura Aeronáutica</v>
      </c>
      <c r="L836" s="2" t="s">
        <v>226</v>
      </c>
      <c r="M836" s="2" t="s">
        <v>227</v>
      </c>
      <c r="N836" s="2" t="str">
        <f t="shared" si="13"/>
        <v>SI</v>
      </c>
      <c r="O836" s="1" t="s">
        <v>25</v>
      </c>
    </row>
    <row r="837" spans="2:15" x14ac:dyDescent="0.2">
      <c r="B837" s="2" t="s">
        <v>20</v>
      </c>
      <c r="C837" s="23">
        <f>COUNTIFS(TodosLosNodos[Código],TodosLosNodos[[#This Row],[Código]],TodosLosNodos[Baja],"")</f>
        <v>1</v>
      </c>
      <c r="E837" s="6"/>
      <c r="H837" s="2">
        <v>1947</v>
      </c>
      <c r="I837" s="2" t="s">
        <v>938</v>
      </c>
      <c r="J837" s="22" t="s">
        <v>785</v>
      </c>
      <c r="K837" s="2" t="str">
        <f>VLOOKUP(TodosLosNodos[[#This Row],[ID Padre]],TodosLosNodos[[Código]:[Nombre]],2,FALSE)</f>
        <v>Dirección Nacional de Aviación Civil e Infraestructura Aeronáutica</v>
      </c>
      <c r="L837" s="2" t="s">
        <v>226</v>
      </c>
      <c r="M837" s="2" t="s">
        <v>227</v>
      </c>
      <c r="N837" s="2" t="str">
        <f t="shared" si="13"/>
        <v>SI</v>
      </c>
      <c r="O837" s="1" t="s">
        <v>25</v>
      </c>
    </row>
    <row r="838" spans="2:15" x14ac:dyDescent="0.2">
      <c r="B838" s="2" t="s">
        <v>20</v>
      </c>
      <c r="C838" s="23">
        <f>COUNTIFS(TodosLosNodos[Código],TodosLosNodos[[#This Row],[Código]],TodosLosNodos[Baja],"")</f>
        <v>1</v>
      </c>
      <c r="E838" s="6"/>
      <c r="H838" s="2">
        <v>2905</v>
      </c>
      <c r="I838" s="2" t="s">
        <v>939</v>
      </c>
      <c r="J838" s="22" t="s">
        <v>785</v>
      </c>
      <c r="K838" s="2" t="str">
        <f>VLOOKUP(TodosLosNodos[[#This Row],[ID Padre]],TodosLosNodos[[Código]:[Nombre]],2,FALSE)</f>
        <v>Dirección Nacional de Aviación Civil e Infraestructura Aeronáutica</v>
      </c>
      <c r="L838" s="2" t="s">
        <v>226</v>
      </c>
      <c r="M838" s="2" t="s">
        <v>227</v>
      </c>
      <c r="N838" s="2" t="str">
        <f t="shared" si="13"/>
        <v>SI</v>
      </c>
      <c r="O838" s="1" t="s">
        <v>25</v>
      </c>
    </row>
    <row r="839" spans="2:15" x14ac:dyDescent="0.2">
      <c r="B839" s="2" t="s">
        <v>20</v>
      </c>
      <c r="C839" s="23">
        <f>COUNTIFS(TodosLosNodos[Código],TodosLosNodos[[#This Row],[Código]],TodosLosNodos[Baja],"")</f>
        <v>1</v>
      </c>
      <c r="E839" s="6"/>
      <c r="H839" s="2">
        <v>4483</v>
      </c>
      <c r="I839" s="2" t="s">
        <v>940</v>
      </c>
      <c r="J839" s="22" t="s">
        <v>785</v>
      </c>
      <c r="K839" s="2" t="str">
        <f>VLOOKUP(TodosLosNodos[[#This Row],[ID Padre]],TodosLosNodos[[Código]:[Nombre]],2,FALSE)</f>
        <v>Dirección Nacional de Aviación Civil e Infraestructura Aeronáutica</v>
      </c>
      <c r="L839" s="2" t="s">
        <v>226</v>
      </c>
      <c r="M839" s="2" t="s">
        <v>227</v>
      </c>
      <c r="N839" s="2" t="str">
        <f t="shared" si="13"/>
        <v>SI</v>
      </c>
      <c r="O839" s="1" t="s">
        <v>25</v>
      </c>
    </row>
    <row r="840" spans="2:15" x14ac:dyDescent="0.2">
      <c r="B840" s="2" t="s">
        <v>20</v>
      </c>
      <c r="C840" s="23">
        <f>COUNTIFS(TodosLosNodos[Código],TodosLosNodos[[#This Row],[Código]],TodosLosNodos[Baja],"")</f>
        <v>1</v>
      </c>
      <c r="E840" s="6"/>
      <c r="H840" s="2">
        <v>4481</v>
      </c>
      <c r="I840" s="2" t="s">
        <v>941</v>
      </c>
      <c r="J840" s="22" t="s">
        <v>785</v>
      </c>
      <c r="K840" s="2" t="str">
        <f>VLOOKUP(TodosLosNodos[[#This Row],[ID Padre]],TodosLosNodos[[Código]:[Nombre]],2,FALSE)</f>
        <v>Dirección Nacional de Aviación Civil e Infraestructura Aeronáutica</v>
      </c>
      <c r="L840" s="2" t="s">
        <v>226</v>
      </c>
      <c r="M840" s="2" t="s">
        <v>227</v>
      </c>
      <c r="N840" s="2" t="str">
        <f t="shared" si="13"/>
        <v>SI</v>
      </c>
      <c r="O840" s="1" t="s">
        <v>25</v>
      </c>
    </row>
    <row r="841" spans="2:15" x14ac:dyDescent="0.2">
      <c r="B841" s="2" t="s">
        <v>20</v>
      </c>
      <c r="C841" s="23">
        <f>COUNTIFS(TodosLosNodos[Código],TodosLosNodos[[#This Row],[Código]],TodosLosNodos[Baja],"")</f>
        <v>1</v>
      </c>
      <c r="E841" s="6"/>
      <c r="H841" s="2">
        <v>5541</v>
      </c>
      <c r="I841" s="2" t="s">
        <v>942</v>
      </c>
      <c r="J841" s="22" t="s">
        <v>785</v>
      </c>
      <c r="K841" s="2" t="str">
        <f>VLOOKUP(TodosLosNodos[[#This Row],[ID Padre]],TodosLosNodos[[Código]:[Nombre]],2,FALSE)</f>
        <v>Dirección Nacional de Aviación Civil e Infraestructura Aeronáutica</v>
      </c>
      <c r="L841" s="2" t="s">
        <v>226</v>
      </c>
      <c r="M841" s="2" t="s">
        <v>227</v>
      </c>
      <c r="N841" s="2" t="str">
        <f t="shared" si="13"/>
        <v>SI</v>
      </c>
      <c r="O841" s="1" t="s">
        <v>25</v>
      </c>
    </row>
    <row r="842" spans="2:15" x14ac:dyDescent="0.2">
      <c r="B842" s="2" t="s">
        <v>20</v>
      </c>
      <c r="C842" s="23">
        <f>COUNTIFS(TodosLosNodos[Código],TodosLosNodos[[#This Row],[Código]],TodosLosNodos[Baja],"")</f>
        <v>1</v>
      </c>
      <c r="E842" s="6"/>
      <c r="H842" s="2">
        <v>1867</v>
      </c>
      <c r="I842" s="2" t="s">
        <v>943</v>
      </c>
      <c r="J842" s="22" t="s">
        <v>785</v>
      </c>
      <c r="K842" s="2" t="str">
        <f>VLOOKUP(TodosLosNodos[[#This Row],[ID Padre]],TodosLosNodos[[Código]:[Nombre]],2,FALSE)</f>
        <v>Dirección Nacional de Aviación Civil e Infraestructura Aeronáutica</v>
      </c>
      <c r="L842" s="2" t="s">
        <v>226</v>
      </c>
      <c r="M842" s="2" t="s">
        <v>227</v>
      </c>
      <c r="N842" s="2" t="str">
        <f t="shared" si="13"/>
        <v>SI</v>
      </c>
      <c r="O842" s="1" t="s">
        <v>25</v>
      </c>
    </row>
    <row r="843" spans="2:15" x14ac:dyDescent="0.2">
      <c r="B843" s="2" t="s">
        <v>20</v>
      </c>
      <c r="C843" s="23">
        <f>COUNTIFS(TodosLosNodos[Código],TodosLosNodos[[#This Row],[Código]],TodosLosNodos[Baja],"")</f>
        <v>1</v>
      </c>
      <c r="E843" s="6"/>
      <c r="H843" s="2">
        <v>1870</v>
      </c>
      <c r="I843" s="2" t="s">
        <v>944</v>
      </c>
      <c r="J843" s="22" t="s">
        <v>785</v>
      </c>
      <c r="K843" s="2" t="str">
        <f>VLOOKUP(TodosLosNodos[[#This Row],[ID Padre]],TodosLosNodos[[Código]:[Nombre]],2,FALSE)</f>
        <v>Dirección Nacional de Aviación Civil e Infraestructura Aeronáutica</v>
      </c>
      <c r="L843" s="2" t="s">
        <v>226</v>
      </c>
      <c r="M843" s="2" t="s">
        <v>227</v>
      </c>
      <c r="N843" s="2" t="str">
        <f t="shared" si="13"/>
        <v>SI</v>
      </c>
      <c r="O843" s="1" t="s">
        <v>25</v>
      </c>
    </row>
    <row r="844" spans="2:15" x14ac:dyDescent="0.2">
      <c r="B844" s="2" t="s">
        <v>20</v>
      </c>
      <c r="C844" s="23">
        <f>COUNTIFS(TodosLosNodos[Código],TodosLosNodos[[#This Row],[Código]],TodosLosNodos[Baja],"")</f>
        <v>1</v>
      </c>
      <c r="E844" s="6"/>
      <c r="H844" s="2">
        <v>1871</v>
      </c>
      <c r="I844" s="2" t="s">
        <v>945</v>
      </c>
      <c r="J844" s="22" t="s">
        <v>785</v>
      </c>
      <c r="K844" s="2" t="str">
        <f>VLOOKUP(TodosLosNodos[[#This Row],[ID Padre]],TodosLosNodos[[Código]:[Nombre]],2,FALSE)</f>
        <v>Dirección Nacional de Aviación Civil e Infraestructura Aeronáutica</v>
      </c>
      <c r="L844" s="2" t="s">
        <v>226</v>
      </c>
      <c r="M844" s="2" t="s">
        <v>227</v>
      </c>
      <c r="N844" s="2" t="str">
        <f t="shared" si="13"/>
        <v>SI</v>
      </c>
      <c r="O844" s="1" t="s">
        <v>25</v>
      </c>
    </row>
    <row r="845" spans="2:15" x14ac:dyDescent="0.2">
      <c r="B845" s="2" t="s">
        <v>20</v>
      </c>
      <c r="C845" s="23">
        <f>COUNTIFS(TodosLosNodos[Código],TodosLosNodos[[#This Row],[Código]],TodosLosNodos[Baja],"")</f>
        <v>1</v>
      </c>
      <c r="E845" s="6"/>
      <c r="H845" s="2">
        <v>1872</v>
      </c>
      <c r="I845" s="2" t="s">
        <v>946</v>
      </c>
      <c r="J845" s="22" t="s">
        <v>785</v>
      </c>
      <c r="K845" s="2" t="str">
        <f>VLOOKUP(TodosLosNodos[[#This Row],[ID Padre]],TodosLosNodos[[Código]:[Nombre]],2,FALSE)</f>
        <v>Dirección Nacional de Aviación Civil e Infraestructura Aeronáutica</v>
      </c>
      <c r="L845" s="2" t="s">
        <v>226</v>
      </c>
      <c r="M845" s="2" t="s">
        <v>227</v>
      </c>
      <c r="N845" s="2" t="str">
        <f t="shared" si="13"/>
        <v>SI</v>
      </c>
      <c r="O845" s="1" t="s">
        <v>25</v>
      </c>
    </row>
    <row r="846" spans="2:15" x14ac:dyDescent="0.2">
      <c r="B846" s="2" t="s">
        <v>20</v>
      </c>
      <c r="C846" s="23">
        <f>COUNTIFS(TodosLosNodos[Código],TodosLosNodos[[#This Row],[Código]],TodosLosNodos[Baja],"")</f>
        <v>1</v>
      </c>
      <c r="E846" s="6"/>
      <c r="H846" s="2">
        <v>5542</v>
      </c>
      <c r="I846" s="2" t="s">
        <v>947</v>
      </c>
      <c r="J846" s="22" t="s">
        <v>785</v>
      </c>
      <c r="K846" s="2" t="str">
        <f>VLOOKUP(TodosLosNodos[[#This Row],[ID Padre]],TodosLosNodos[[Código]:[Nombre]],2,FALSE)</f>
        <v>Dirección Nacional de Aviación Civil e Infraestructura Aeronáutica</v>
      </c>
      <c r="L846" s="2" t="s">
        <v>226</v>
      </c>
      <c r="M846" s="2" t="s">
        <v>227</v>
      </c>
      <c r="N846" s="2" t="str">
        <f t="shared" si="13"/>
        <v>SI</v>
      </c>
      <c r="O846" s="1" t="s">
        <v>25</v>
      </c>
    </row>
    <row r="847" spans="2:15" x14ac:dyDescent="0.2">
      <c r="B847" s="2" t="s">
        <v>20</v>
      </c>
      <c r="C847" s="23">
        <f>COUNTIFS(TodosLosNodos[Código],TodosLosNodos[[#This Row],[Código]],TodosLosNodos[Baja],"")</f>
        <v>1</v>
      </c>
      <c r="E847" s="6"/>
      <c r="H847" s="2">
        <v>1868</v>
      </c>
      <c r="I847" s="2" t="s">
        <v>948</v>
      </c>
      <c r="J847" s="22" t="s">
        <v>785</v>
      </c>
      <c r="K847" s="2" t="str">
        <f>VLOOKUP(TodosLosNodos[[#This Row],[ID Padre]],TodosLosNodos[[Código]:[Nombre]],2,FALSE)</f>
        <v>Dirección Nacional de Aviación Civil e Infraestructura Aeronáutica</v>
      </c>
      <c r="L847" s="2" t="s">
        <v>226</v>
      </c>
      <c r="M847" s="2" t="s">
        <v>227</v>
      </c>
      <c r="N847" s="2" t="str">
        <f t="shared" si="13"/>
        <v>SI</v>
      </c>
      <c r="O847" s="1" t="s">
        <v>25</v>
      </c>
    </row>
    <row r="848" spans="2:15" x14ac:dyDescent="0.2">
      <c r="B848" s="2" t="s">
        <v>20</v>
      </c>
      <c r="C848" s="23">
        <f>COUNTIFS(TodosLosNodos[Código],TodosLosNodos[[#This Row],[Código]],TodosLosNodos[Baja],"")</f>
        <v>1</v>
      </c>
      <c r="E848" s="6"/>
      <c r="H848" s="2">
        <v>5543</v>
      </c>
      <c r="I848" s="2" t="s">
        <v>949</v>
      </c>
      <c r="J848" s="22" t="s">
        <v>785</v>
      </c>
      <c r="K848" s="2" t="str">
        <f>VLOOKUP(TodosLosNodos[[#This Row],[ID Padre]],TodosLosNodos[[Código]:[Nombre]],2,FALSE)</f>
        <v>Dirección Nacional de Aviación Civil e Infraestructura Aeronáutica</v>
      </c>
      <c r="L848" s="2" t="s">
        <v>226</v>
      </c>
      <c r="M848" s="2" t="s">
        <v>227</v>
      </c>
      <c r="N848" s="2" t="str">
        <f t="shared" si="13"/>
        <v>SI</v>
      </c>
      <c r="O848" s="1" t="s">
        <v>25</v>
      </c>
    </row>
    <row r="849" spans="2:15" x14ac:dyDescent="0.2">
      <c r="B849" s="2" t="s">
        <v>20</v>
      </c>
      <c r="C849" s="23">
        <f>COUNTIFS(TodosLosNodos[Código],TodosLosNodos[[#This Row],[Código]],TodosLosNodos[Baja],"")</f>
        <v>1</v>
      </c>
      <c r="E849" s="6"/>
      <c r="H849" s="2">
        <v>5544</v>
      </c>
      <c r="I849" s="2" t="s">
        <v>950</v>
      </c>
      <c r="J849" s="22" t="s">
        <v>785</v>
      </c>
      <c r="K849" s="2" t="str">
        <f>VLOOKUP(TodosLosNodos[[#This Row],[ID Padre]],TodosLosNodos[[Código]:[Nombre]],2,FALSE)</f>
        <v>Dirección Nacional de Aviación Civil e Infraestructura Aeronáutica</v>
      </c>
      <c r="L849" s="2" t="s">
        <v>226</v>
      </c>
      <c r="M849" s="2" t="s">
        <v>227</v>
      </c>
      <c r="N849" s="2" t="str">
        <f t="shared" si="13"/>
        <v>SI</v>
      </c>
      <c r="O849" s="1" t="s">
        <v>25</v>
      </c>
    </row>
    <row r="850" spans="2:15" x14ac:dyDescent="0.2">
      <c r="B850" s="2" t="s">
        <v>20</v>
      </c>
      <c r="C850" s="23">
        <f>COUNTIFS(TodosLosNodos[Código],TodosLosNodos[[#This Row],[Código]],TodosLosNodos[Baja],"")</f>
        <v>1</v>
      </c>
      <c r="E850" s="6"/>
      <c r="H850" s="2">
        <v>5641</v>
      </c>
      <c r="I850" s="2" t="s">
        <v>951</v>
      </c>
      <c r="J850" s="22" t="s">
        <v>785</v>
      </c>
      <c r="K850" s="2" t="str">
        <f>VLOOKUP(TodosLosNodos[[#This Row],[ID Padre]],TodosLosNodos[[Código]:[Nombre]],2,FALSE)</f>
        <v>Dirección Nacional de Aviación Civil e Infraestructura Aeronáutica</v>
      </c>
      <c r="L850" s="2" t="s">
        <v>226</v>
      </c>
      <c r="M850" s="2" t="s">
        <v>227</v>
      </c>
      <c r="N850" s="2" t="str">
        <f t="shared" si="13"/>
        <v>SI</v>
      </c>
      <c r="O850" s="1" t="s">
        <v>25</v>
      </c>
    </row>
    <row r="851" spans="2:15" x14ac:dyDescent="0.2">
      <c r="B851" s="2" t="s">
        <v>20</v>
      </c>
      <c r="C851" s="23">
        <f>COUNTIFS(TodosLosNodos[Código],TodosLosNodos[[#This Row],[Código]],TodosLosNodos[Baja],"")</f>
        <v>1</v>
      </c>
      <c r="E851" s="6"/>
      <c r="H851" s="2">
        <v>5540</v>
      </c>
      <c r="I851" s="2" t="s">
        <v>952</v>
      </c>
      <c r="J851" s="22" t="s">
        <v>785</v>
      </c>
      <c r="K851" s="2" t="str">
        <f>VLOOKUP(TodosLosNodos[[#This Row],[ID Padre]],TodosLosNodos[[Código]:[Nombre]],2,FALSE)</f>
        <v>Dirección Nacional de Aviación Civil e Infraestructura Aeronáutica</v>
      </c>
      <c r="L851" s="2" t="s">
        <v>226</v>
      </c>
      <c r="M851" s="2" t="s">
        <v>227</v>
      </c>
      <c r="N851" s="2" t="str">
        <f t="shared" si="13"/>
        <v>SI</v>
      </c>
      <c r="O851" s="1" t="s">
        <v>25</v>
      </c>
    </row>
    <row r="852" spans="2:15" x14ac:dyDescent="0.2">
      <c r="B852" s="2" t="s">
        <v>20</v>
      </c>
      <c r="C852" s="23">
        <f>COUNTIFS(TodosLosNodos[Código],TodosLosNodos[[#This Row],[Código]],TodosLosNodos[Baja],"")</f>
        <v>1</v>
      </c>
      <c r="E852" s="6"/>
      <c r="H852" s="2">
        <v>2576</v>
      </c>
      <c r="I852" s="2" t="s">
        <v>953</v>
      </c>
      <c r="J852" s="22" t="s">
        <v>785</v>
      </c>
      <c r="K852" s="2" t="str">
        <f>VLOOKUP(TodosLosNodos[[#This Row],[ID Padre]],TodosLosNodos[[Código]:[Nombre]],2,FALSE)</f>
        <v>Dirección Nacional de Aviación Civil e Infraestructura Aeronáutica</v>
      </c>
      <c r="L852" s="2" t="s">
        <v>226</v>
      </c>
      <c r="M852" s="2" t="s">
        <v>227</v>
      </c>
      <c r="N852" s="2" t="str">
        <f t="shared" si="13"/>
        <v>SI</v>
      </c>
      <c r="O852" s="1" t="s">
        <v>25</v>
      </c>
    </row>
    <row r="853" spans="2:15" x14ac:dyDescent="0.2">
      <c r="B853" s="2" t="s">
        <v>20</v>
      </c>
      <c r="C853" s="23">
        <f>COUNTIFS(TodosLosNodos[Código],TodosLosNodos[[#This Row],[Código]],TodosLosNodos[Baja],"")</f>
        <v>1</v>
      </c>
      <c r="E853" s="6"/>
      <c r="H853" s="2">
        <v>2567</v>
      </c>
      <c r="I853" s="2" t="s">
        <v>954</v>
      </c>
      <c r="J853" s="22" t="s">
        <v>785</v>
      </c>
      <c r="K853" s="2" t="str">
        <f>VLOOKUP(TodosLosNodos[[#This Row],[ID Padre]],TodosLosNodos[[Código]:[Nombre]],2,FALSE)</f>
        <v>Dirección Nacional de Aviación Civil e Infraestructura Aeronáutica</v>
      </c>
      <c r="L853" s="2" t="s">
        <v>226</v>
      </c>
      <c r="M853" s="2" t="s">
        <v>227</v>
      </c>
      <c r="N853" s="2" t="str">
        <f t="shared" si="13"/>
        <v>SI</v>
      </c>
      <c r="O853" s="1" t="s">
        <v>25</v>
      </c>
    </row>
    <row r="854" spans="2:15" x14ac:dyDescent="0.2">
      <c r="B854" s="2" t="s">
        <v>20</v>
      </c>
      <c r="C854" s="23">
        <f>COUNTIFS(TodosLosNodos[Código],TodosLosNodos[[#This Row],[Código]],TodosLosNodos[Baja],"")</f>
        <v>1</v>
      </c>
      <c r="E854" s="6"/>
      <c r="H854" s="2">
        <v>2579</v>
      </c>
      <c r="I854" s="2" t="s">
        <v>955</v>
      </c>
      <c r="J854" s="22" t="s">
        <v>785</v>
      </c>
      <c r="K854" s="2" t="str">
        <f>VLOOKUP(TodosLosNodos[[#This Row],[ID Padre]],TodosLosNodos[[Código]:[Nombre]],2,FALSE)</f>
        <v>Dirección Nacional de Aviación Civil e Infraestructura Aeronáutica</v>
      </c>
      <c r="L854" s="2" t="s">
        <v>226</v>
      </c>
      <c r="M854" s="2" t="s">
        <v>227</v>
      </c>
      <c r="N854" s="2" t="str">
        <f t="shared" si="13"/>
        <v>SI</v>
      </c>
      <c r="O854" s="1" t="s">
        <v>25</v>
      </c>
    </row>
    <row r="855" spans="2:15" x14ac:dyDescent="0.2">
      <c r="B855" s="2" t="s">
        <v>20</v>
      </c>
      <c r="C855" s="23">
        <f>COUNTIFS(TodosLosNodos[Código],TodosLosNodos[[#This Row],[Código]],TodosLosNodos[Baja],"")</f>
        <v>1</v>
      </c>
      <c r="E855" s="6"/>
      <c r="H855" s="2">
        <v>2906</v>
      </c>
      <c r="I855" s="2" t="s">
        <v>956</v>
      </c>
      <c r="J855" s="22" t="s">
        <v>785</v>
      </c>
      <c r="K855" s="2" t="str">
        <f>VLOOKUP(TodosLosNodos[[#This Row],[ID Padre]],TodosLosNodos[[Código]:[Nombre]],2,FALSE)</f>
        <v>Dirección Nacional de Aviación Civil e Infraestructura Aeronáutica</v>
      </c>
      <c r="L855" s="2" t="s">
        <v>226</v>
      </c>
      <c r="M855" s="2" t="s">
        <v>227</v>
      </c>
      <c r="N855" s="2" t="str">
        <f t="shared" si="13"/>
        <v>SI</v>
      </c>
      <c r="O855" s="1" t="s">
        <v>25</v>
      </c>
    </row>
    <row r="856" spans="2:15" x14ac:dyDescent="0.2">
      <c r="B856" s="2" t="s">
        <v>20</v>
      </c>
      <c r="C856" s="23">
        <f>COUNTIFS(TodosLosNodos[Código],TodosLosNodos[[#This Row],[Código]],TodosLosNodos[Baja],"")</f>
        <v>1</v>
      </c>
      <c r="E856" s="6"/>
      <c r="H856" s="2">
        <v>2369</v>
      </c>
      <c r="I856" s="2" t="s">
        <v>957</v>
      </c>
      <c r="J856" s="22" t="s">
        <v>785</v>
      </c>
      <c r="K856" s="2" t="str">
        <f>VLOOKUP(TodosLosNodos[[#This Row],[ID Padre]],TodosLosNodos[[Código]:[Nombre]],2,FALSE)</f>
        <v>Dirección Nacional de Aviación Civil e Infraestructura Aeronáutica</v>
      </c>
      <c r="L856" s="2" t="s">
        <v>226</v>
      </c>
      <c r="M856" s="2" t="s">
        <v>227</v>
      </c>
      <c r="N856" s="2" t="str">
        <f t="shared" si="13"/>
        <v>SI</v>
      </c>
      <c r="O856" s="1" t="s">
        <v>25</v>
      </c>
    </row>
    <row r="857" spans="2:15" x14ac:dyDescent="0.2">
      <c r="B857" s="2" t="s">
        <v>20</v>
      </c>
      <c r="C857" s="23">
        <f>COUNTIFS(TodosLosNodos[Código],TodosLosNodos[[#This Row],[Código]],TodosLosNodos[Baja],"")</f>
        <v>1</v>
      </c>
      <c r="E857" s="6"/>
      <c r="H857" s="2">
        <v>1805</v>
      </c>
      <c r="I857" s="2" t="s">
        <v>958</v>
      </c>
      <c r="J857" s="22" t="s">
        <v>785</v>
      </c>
      <c r="K857" s="2" t="str">
        <f>VLOOKUP(TodosLosNodos[[#This Row],[ID Padre]],TodosLosNodos[[Código]:[Nombre]],2,FALSE)</f>
        <v>Dirección Nacional de Aviación Civil e Infraestructura Aeronáutica</v>
      </c>
      <c r="L857" s="2" t="s">
        <v>226</v>
      </c>
      <c r="M857" s="2" t="s">
        <v>227</v>
      </c>
      <c r="N857" s="2" t="str">
        <f t="shared" si="13"/>
        <v>SI</v>
      </c>
      <c r="O857" s="1" t="s">
        <v>25</v>
      </c>
    </row>
    <row r="858" spans="2:15" x14ac:dyDescent="0.2">
      <c r="B858" s="2" t="s">
        <v>20</v>
      </c>
      <c r="C858" s="23">
        <f>COUNTIFS(TodosLosNodos[Código],TodosLosNodos[[#This Row],[Código]],TodosLosNodos[Baja],"")</f>
        <v>1</v>
      </c>
      <c r="E858" s="6"/>
      <c r="H858" s="2">
        <v>5144</v>
      </c>
      <c r="I858" s="2" t="s">
        <v>959</v>
      </c>
      <c r="J858" s="22" t="s">
        <v>785</v>
      </c>
      <c r="K858" s="2" t="str">
        <f>VLOOKUP(TodosLosNodos[[#This Row],[ID Padre]],TodosLosNodos[[Código]:[Nombre]],2,FALSE)</f>
        <v>Dirección Nacional de Aviación Civil e Infraestructura Aeronáutica</v>
      </c>
      <c r="L858" s="2" t="s">
        <v>226</v>
      </c>
      <c r="M858" s="2" t="s">
        <v>227</v>
      </c>
      <c r="N858" s="2" t="str">
        <f t="shared" si="13"/>
        <v>SI</v>
      </c>
      <c r="O858" s="1" t="s">
        <v>25</v>
      </c>
    </row>
    <row r="859" spans="2:15" x14ac:dyDescent="0.2">
      <c r="B859" s="2" t="s">
        <v>20</v>
      </c>
      <c r="C859" s="23">
        <f>COUNTIFS(TodosLosNodos[Código],TodosLosNodos[[#This Row],[Código]],TodosLosNodos[Baja],"")</f>
        <v>1</v>
      </c>
      <c r="E859" s="6"/>
      <c r="H859" s="2">
        <v>1887</v>
      </c>
      <c r="I859" s="2" t="s">
        <v>960</v>
      </c>
      <c r="J859" s="22" t="s">
        <v>785</v>
      </c>
      <c r="K859" s="2" t="str">
        <f>VLOOKUP(TodosLosNodos[[#This Row],[ID Padre]],TodosLosNodos[[Código]:[Nombre]],2,FALSE)</f>
        <v>Dirección Nacional de Aviación Civil e Infraestructura Aeronáutica</v>
      </c>
      <c r="L859" s="2" t="s">
        <v>226</v>
      </c>
      <c r="M859" s="2" t="s">
        <v>227</v>
      </c>
      <c r="N859" s="2" t="str">
        <f t="shared" si="13"/>
        <v>SI</v>
      </c>
      <c r="O859" s="1" t="s">
        <v>25</v>
      </c>
    </row>
    <row r="860" spans="2:15" x14ac:dyDescent="0.2">
      <c r="B860" s="2" t="s">
        <v>20</v>
      </c>
      <c r="C860" s="23">
        <f>COUNTIFS(TodosLosNodos[Código],TodosLosNodos[[#This Row],[Código]],TodosLosNodos[Baja],"")</f>
        <v>1</v>
      </c>
      <c r="E860" s="6"/>
      <c r="H860" s="2">
        <v>1816</v>
      </c>
      <c r="I860" s="2" t="s">
        <v>961</v>
      </c>
      <c r="J860" s="22" t="s">
        <v>785</v>
      </c>
      <c r="K860" s="2" t="str">
        <f>VLOOKUP(TodosLosNodos[[#This Row],[ID Padre]],TodosLosNodos[[Código]:[Nombre]],2,FALSE)</f>
        <v>Dirección Nacional de Aviación Civil e Infraestructura Aeronáutica</v>
      </c>
      <c r="L860" s="2" t="s">
        <v>226</v>
      </c>
      <c r="M860" s="2" t="s">
        <v>227</v>
      </c>
      <c r="N860" s="2" t="str">
        <f t="shared" si="13"/>
        <v>SI</v>
      </c>
      <c r="O860" s="1" t="s">
        <v>25</v>
      </c>
    </row>
    <row r="861" spans="2:15" x14ac:dyDescent="0.2">
      <c r="B861" s="2" t="s">
        <v>20</v>
      </c>
      <c r="C861" s="23">
        <f>COUNTIFS(TodosLosNodos[Código],TodosLosNodos[[#This Row],[Código]],TodosLosNodos[Baja],"")</f>
        <v>1</v>
      </c>
      <c r="E861" s="6"/>
      <c r="H861" s="2" t="s">
        <v>962</v>
      </c>
      <c r="I861" s="2" t="s">
        <v>255</v>
      </c>
      <c r="J861" s="22" t="s">
        <v>248</v>
      </c>
      <c r="K861" s="2" t="str">
        <f>VLOOKUP(TodosLosNodos[[#This Row],[ID Padre]],TodosLosNodos[[Código]:[Nombre]],2,FALSE)</f>
        <v>Ministerio de Vivienda Ordenamiento Territorial y Medio Ambiente</v>
      </c>
      <c r="L861" s="2" t="s">
        <v>30</v>
      </c>
      <c r="M861" s="2" t="s">
        <v>31</v>
      </c>
      <c r="N861" s="2" t="str">
        <f t="shared" si="13"/>
        <v>NO</v>
      </c>
      <c r="O861" s="1" t="s">
        <v>25</v>
      </c>
    </row>
    <row r="862" spans="2:15" x14ac:dyDescent="0.2">
      <c r="B862" s="2" t="s">
        <v>20</v>
      </c>
      <c r="C862" s="23">
        <f>COUNTIFS(TodosLosNodos[Código],TodosLosNodos[[#This Row],[Código]],TodosLosNodos[Baja],"")</f>
        <v>1</v>
      </c>
      <c r="E862" s="6"/>
      <c r="H862" s="2" t="s">
        <v>963</v>
      </c>
      <c r="I862" s="2" t="s">
        <v>964</v>
      </c>
      <c r="J862" s="22" t="s">
        <v>248</v>
      </c>
      <c r="K862" s="2" t="str">
        <f>VLOOKUP(TodosLosNodos[[#This Row],[ID Padre]],TodosLosNodos[[Código]:[Nombre]],2,FALSE)</f>
        <v>Ministerio de Vivienda Ordenamiento Territorial y Medio Ambiente</v>
      </c>
      <c r="L862" s="2" t="s">
        <v>30</v>
      </c>
      <c r="M862" s="2" t="s">
        <v>31</v>
      </c>
      <c r="N862" s="2" t="str">
        <f t="shared" si="13"/>
        <v>NO</v>
      </c>
      <c r="O862" s="1" t="s">
        <v>25</v>
      </c>
    </row>
    <row r="863" spans="2:15" x14ac:dyDescent="0.2">
      <c r="B863" s="2" t="s">
        <v>20</v>
      </c>
      <c r="C863" s="23">
        <f>COUNTIFS(TodosLosNodos[Código],TodosLosNodos[[#This Row],[Código]],TodosLosNodos[Baja],"")</f>
        <v>1</v>
      </c>
      <c r="E863" s="6"/>
      <c r="H863" s="2" t="s">
        <v>965</v>
      </c>
      <c r="I863" s="2" t="s">
        <v>966</v>
      </c>
      <c r="J863" s="22" t="s">
        <v>248</v>
      </c>
      <c r="K863" s="2" t="str">
        <f>VLOOKUP(TodosLosNodos[[#This Row],[ID Padre]],TodosLosNodos[[Código]:[Nombre]],2,FALSE)</f>
        <v>Ministerio de Vivienda Ordenamiento Territorial y Medio Ambiente</v>
      </c>
      <c r="L863" s="2" t="s">
        <v>30</v>
      </c>
      <c r="M863" s="2" t="s">
        <v>31</v>
      </c>
      <c r="N863" s="2" t="str">
        <f t="shared" si="13"/>
        <v>NO</v>
      </c>
      <c r="O863" s="1" t="s">
        <v>25</v>
      </c>
    </row>
    <row r="864" spans="2:15" x14ac:dyDescent="0.2">
      <c r="B864" s="2" t="s">
        <v>20</v>
      </c>
      <c r="C864" s="23">
        <f>COUNTIFS(TodosLosNodos[Código],TodosLosNodos[[#This Row],[Código]],TodosLosNodos[Baja],"")</f>
        <v>1</v>
      </c>
      <c r="E864" s="6"/>
      <c r="H864" s="2" t="s">
        <v>967</v>
      </c>
      <c r="I864" s="2" t="s">
        <v>968</v>
      </c>
      <c r="J864" s="22" t="s">
        <v>248</v>
      </c>
      <c r="K864" s="2" t="str">
        <f>VLOOKUP(TodosLosNodos[[#This Row],[ID Padre]],TodosLosNodos[[Código]:[Nombre]],2,FALSE)</f>
        <v>Ministerio de Vivienda Ordenamiento Territorial y Medio Ambiente</v>
      </c>
      <c r="L864" s="2" t="s">
        <v>30</v>
      </c>
      <c r="M864" s="2" t="s">
        <v>31</v>
      </c>
      <c r="N864" s="2" t="str">
        <f t="shared" si="13"/>
        <v>NO</v>
      </c>
      <c r="O864" s="1" t="s">
        <v>25</v>
      </c>
    </row>
    <row r="865" spans="2:15" x14ac:dyDescent="0.2">
      <c r="B865" s="2" t="s">
        <v>20</v>
      </c>
      <c r="C865" s="23">
        <f>COUNTIFS(TodosLosNodos[Código],TodosLosNodos[[#This Row],[Código]],TodosLosNodos[Baja],"")</f>
        <v>1</v>
      </c>
      <c r="E865" s="6"/>
      <c r="H865" s="2" t="s">
        <v>969</v>
      </c>
      <c r="I865" s="2" t="s">
        <v>970</v>
      </c>
      <c r="J865" s="22" t="s">
        <v>248</v>
      </c>
      <c r="K865" s="2" t="str">
        <f>VLOOKUP(TodosLosNodos[[#This Row],[ID Padre]],TodosLosNodos[[Código]:[Nombre]],2,FALSE)</f>
        <v>Ministerio de Vivienda Ordenamiento Territorial y Medio Ambiente</v>
      </c>
      <c r="L865" s="2" t="s">
        <v>30</v>
      </c>
      <c r="M865" s="2" t="s">
        <v>31</v>
      </c>
      <c r="N865" s="2" t="str">
        <f t="shared" si="13"/>
        <v>NO</v>
      </c>
      <c r="O865" s="1" t="s">
        <v>25</v>
      </c>
    </row>
    <row r="866" spans="2:15" x14ac:dyDescent="0.2">
      <c r="B866" s="2" t="s">
        <v>20</v>
      </c>
      <c r="C866" s="23">
        <f>COUNTIFS(TodosLosNodos[Código],TodosLosNodos[[#This Row],[Código]],TodosLosNodos[Baja],"")</f>
        <v>1</v>
      </c>
      <c r="E866" s="6"/>
      <c r="H866" s="2">
        <v>5397</v>
      </c>
      <c r="I866" s="2" t="s">
        <v>971</v>
      </c>
      <c r="J866" s="22" t="s">
        <v>969</v>
      </c>
      <c r="K866" s="2" t="str">
        <f>VLOOKUP(TodosLosNodos[[#This Row],[ID Padre]],TodosLosNodos[[Código]:[Nombre]],2,FALSE)</f>
        <v>Dirección Nacional de Vivienda</v>
      </c>
      <c r="L866" s="2" t="s">
        <v>248</v>
      </c>
      <c r="M866" s="2" t="s">
        <v>249</v>
      </c>
      <c r="N866" s="2" t="str">
        <f t="shared" si="13"/>
        <v>SI</v>
      </c>
      <c r="O866" s="1" t="s">
        <v>25</v>
      </c>
    </row>
    <row r="867" spans="2:15" x14ac:dyDescent="0.2">
      <c r="B867" s="2" t="s">
        <v>20</v>
      </c>
      <c r="C867" s="23">
        <f>COUNTIFS(TodosLosNodos[Código],TodosLosNodos[[#This Row],[Código]],TodosLosNodos[Baja],"")</f>
        <v>1</v>
      </c>
      <c r="E867" s="6"/>
      <c r="H867" s="2">
        <v>2289</v>
      </c>
      <c r="I867" s="2" t="s">
        <v>972</v>
      </c>
      <c r="J867" s="22" t="s">
        <v>969</v>
      </c>
      <c r="K867" s="2" t="str">
        <f>VLOOKUP(TodosLosNodos[[#This Row],[ID Padre]],TodosLosNodos[[Código]:[Nombre]],2,FALSE)</f>
        <v>Dirección Nacional de Vivienda</v>
      </c>
      <c r="L867" s="2" t="s">
        <v>248</v>
      </c>
      <c r="M867" s="2" t="s">
        <v>249</v>
      </c>
      <c r="N867" s="2" t="str">
        <f t="shared" si="13"/>
        <v>SI</v>
      </c>
      <c r="O867" s="1" t="s">
        <v>25</v>
      </c>
    </row>
    <row r="868" spans="2:15" x14ac:dyDescent="0.2">
      <c r="B868" s="2" t="s">
        <v>20</v>
      </c>
      <c r="C868" s="23">
        <f>COUNTIFS(TodosLosNodos[Código],TodosLosNodos[[#This Row],[Código]],TodosLosNodos[Baja],"")</f>
        <v>1</v>
      </c>
      <c r="E868" s="6"/>
      <c r="H868" s="2">
        <v>2259</v>
      </c>
      <c r="I868" s="2" t="s">
        <v>973</v>
      </c>
      <c r="J868" s="22" t="s">
        <v>969</v>
      </c>
      <c r="K868" s="2" t="str">
        <f>VLOOKUP(TodosLosNodos[[#This Row],[ID Padre]],TodosLosNodos[[Código]:[Nombre]],2,FALSE)</f>
        <v>Dirección Nacional de Vivienda</v>
      </c>
      <c r="L868" s="2" t="s">
        <v>248</v>
      </c>
      <c r="M868" s="2" t="s">
        <v>249</v>
      </c>
      <c r="N868" s="2" t="str">
        <f t="shared" si="13"/>
        <v>SI</v>
      </c>
      <c r="O868" s="1" t="s">
        <v>25</v>
      </c>
    </row>
    <row r="869" spans="2:15" x14ac:dyDescent="0.2">
      <c r="B869" s="2" t="s">
        <v>20</v>
      </c>
      <c r="C869" s="23">
        <f>COUNTIFS(TodosLosNodos[Código],TodosLosNodos[[#This Row],[Código]],TodosLosNodos[Baja],"")</f>
        <v>1</v>
      </c>
      <c r="E869" s="6"/>
      <c r="H869" s="2">
        <v>4156</v>
      </c>
      <c r="I869" s="2" t="s">
        <v>974</v>
      </c>
      <c r="J869" s="22" t="s">
        <v>969</v>
      </c>
      <c r="K869" s="2" t="str">
        <f>VLOOKUP(TodosLosNodos[[#This Row],[ID Padre]],TodosLosNodos[[Código]:[Nombre]],2,FALSE)</f>
        <v>Dirección Nacional de Vivienda</v>
      </c>
      <c r="L869" s="2" t="s">
        <v>248</v>
      </c>
      <c r="M869" s="2" t="s">
        <v>249</v>
      </c>
      <c r="N869" s="2" t="str">
        <f t="shared" si="13"/>
        <v>SI</v>
      </c>
      <c r="O869" s="1" t="s">
        <v>25</v>
      </c>
    </row>
    <row r="870" spans="2:15" x14ac:dyDescent="0.2">
      <c r="B870" s="2" t="s">
        <v>20</v>
      </c>
      <c r="C870" s="23">
        <f>COUNTIFS(TodosLosNodos[Código],TodosLosNodos[[#This Row],[Código]],TodosLosNodos[Baja],"")</f>
        <v>1</v>
      </c>
      <c r="E870" s="6"/>
      <c r="H870" s="2">
        <v>4317</v>
      </c>
      <c r="I870" s="2" t="s">
        <v>975</v>
      </c>
      <c r="J870" s="22" t="s">
        <v>969</v>
      </c>
      <c r="K870" s="2" t="str">
        <f>VLOOKUP(TodosLosNodos[[#This Row],[ID Padre]],TodosLosNodos[[Código]:[Nombre]],2,FALSE)</f>
        <v>Dirección Nacional de Vivienda</v>
      </c>
      <c r="L870" s="2" t="s">
        <v>248</v>
      </c>
      <c r="M870" s="2" t="s">
        <v>249</v>
      </c>
      <c r="N870" s="2" t="str">
        <f t="shared" si="13"/>
        <v>SI</v>
      </c>
      <c r="O870" s="1" t="s">
        <v>25</v>
      </c>
    </row>
    <row r="871" spans="2:15" x14ac:dyDescent="0.2">
      <c r="B871" s="2" t="s">
        <v>20</v>
      </c>
      <c r="C871" s="23">
        <f>COUNTIFS(TodosLosNodos[Código],TodosLosNodos[[#This Row],[Código]],TodosLosNodos[Baja],"")</f>
        <v>1</v>
      </c>
      <c r="E871" s="6"/>
      <c r="H871" s="2">
        <v>269</v>
      </c>
      <c r="I871" s="2" t="s">
        <v>976</v>
      </c>
      <c r="J871" s="22" t="s">
        <v>969</v>
      </c>
      <c r="K871" s="2" t="str">
        <f>VLOOKUP(TodosLosNodos[[#This Row],[ID Padre]],TodosLosNodos[[Código]:[Nombre]],2,FALSE)</f>
        <v>Dirección Nacional de Vivienda</v>
      </c>
      <c r="L871" s="2" t="s">
        <v>248</v>
      </c>
      <c r="M871" s="2" t="s">
        <v>249</v>
      </c>
      <c r="N871" s="2" t="str">
        <f t="shared" si="13"/>
        <v>SI</v>
      </c>
      <c r="O871" s="1" t="s">
        <v>25</v>
      </c>
    </row>
    <row r="872" spans="2:15" x14ac:dyDescent="0.2">
      <c r="B872" s="2" t="s">
        <v>20</v>
      </c>
      <c r="C872" s="23">
        <f>COUNTIFS(TodosLosNodos[Código],TodosLosNodos[[#This Row],[Código]],TodosLosNodos[Baja],"")</f>
        <v>1</v>
      </c>
      <c r="E872" s="6"/>
      <c r="H872" s="2">
        <v>2246</v>
      </c>
      <c r="I872" s="2" t="s">
        <v>977</v>
      </c>
      <c r="J872" s="22" t="s">
        <v>969</v>
      </c>
      <c r="K872" s="2" t="str">
        <f>VLOOKUP(TodosLosNodos[[#This Row],[ID Padre]],TodosLosNodos[[Código]:[Nombre]],2,FALSE)</f>
        <v>Dirección Nacional de Vivienda</v>
      </c>
      <c r="L872" s="2" t="s">
        <v>248</v>
      </c>
      <c r="M872" s="2" t="s">
        <v>249</v>
      </c>
      <c r="N872" s="2" t="str">
        <f t="shared" si="13"/>
        <v>SI</v>
      </c>
      <c r="O872" s="1" t="s">
        <v>25</v>
      </c>
    </row>
    <row r="873" spans="2:15" x14ac:dyDescent="0.2">
      <c r="B873" s="2" t="s">
        <v>20</v>
      </c>
      <c r="C873" s="23">
        <f>COUNTIFS(TodosLosNodos[Código],TodosLosNodos[[#This Row],[Código]],TodosLosNodos[Baja],"")</f>
        <v>1</v>
      </c>
      <c r="E873" s="6"/>
      <c r="H873" s="2">
        <v>5495</v>
      </c>
      <c r="I873" s="2" t="s">
        <v>978</v>
      </c>
      <c r="J873" s="22" t="s">
        <v>969</v>
      </c>
      <c r="K873" s="2" t="str">
        <f>VLOOKUP(TodosLosNodos[[#This Row],[ID Padre]],TodosLosNodos[[Código]:[Nombre]],2,FALSE)</f>
        <v>Dirección Nacional de Vivienda</v>
      </c>
      <c r="L873" s="2" t="s">
        <v>248</v>
      </c>
      <c r="M873" s="2" t="s">
        <v>249</v>
      </c>
      <c r="N873" s="2" t="str">
        <f t="shared" si="13"/>
        <v>SI</v>
      </c>
      <c r="O873" s="1" t="s">
        <v>25</v>
      </c>
    </row>
    <row r="874" spans="2:15" x14ac:dyDescent="0.2">
      <c r="B874" s="2" t="s">
        <v>20</v>
      </c>
      <c r="C874" s="23">
        <f>COUNTIFS(TodosLosNodos[Código],TodosLosNodos[[#This Row],[Código]],TodosLosNodos[Baja],"")</f>
        <v>2</v>
      </c>
      <c r="E874" s="6"/>
      <c r="F874" s="10"/>
      <c r="H874" s="2">
        <v>5576</v>
      </c>
      <c r="I874" s="2" t="s">
        <v>979</v>
      </c>
      <c r="J874" s="22" t="s">
        <v>969</v>
      </c>
      <c r="K874" s="2" t="str">
        <f>VLOOKUP(TodosLosNodos[[#This Row],[ID Padre]],TodosLosNodos[[Código]:[Nombre]],2,FALSE)</f>
        <v>Dirección Nacional de Vivienda</v>
      </c>
      <c r="L874" s="2" t="s">
        <v>248</v>
      </c>
      <c r="M874" s="2" t="s">
        <v>249</v>
      </c>
      <c r="N874" s="2" t="str">
        <f t="shared" si="13"/>
        <v>SI</v>
      </c>
      <c r="O874" s="1" t="s">
        <v>25</v>
      </c>
    </row>
    <row r="875" spans="2:15" x14ac:dyDescent="0.2">
      <c r="B875" s="2" t="s">
        <v>20</v>
      </c>
      <c r="C875" s="23">
        <f>COUNTIFS(TodosLosNodos[Código],TodosLosNodos[[#This Row],[Código]],TodosLosNodos[Baja],"")</f>
        <v>1</v>
      </c>
      <c r="E875" s="6"/>
      <c r="H875" s="2">
        <v>2227</v>
      </c>
      <c r="I875" s="2" t="s">
        <v>980</v>
      </c>
      <c r="J875" s="22" t="s">
        <v>969</v>
      </c>
      <c r="K875" s="2" t="str">
        <f>VLOOKUP(TodosLosNodos[[#This Row],[ID Padre]],TodosLosNodos[[Código]:[Nombre]],2,FALSE)</f>
        <v>Dirección Nacional de Vivienda</v>
      </c>
      <c r="L875" s="2" t="s">
        <v>248</v>
      </c>
      <c r="M875" s="2" t="s">
        <v>249</v>
      </c>
      <c r="N875" s="2" t="str">
        <f t="shared" si="13"/>
        <v>SI</v>
      </c>
      <c r="O875" s="1" t="s">
        <v>25</v>
      </c>
    </row>
    <row r="876" spans="2:15" x14ac:dyDescent="0.2">
      <c r="B876" s="2" t="s">
        <v>20</v>
      </c>
      <c r="C876" s="23">
        <f>COUNTIFS(TodosLosNodos[Código],TodosLosNodos[[#This Row],[Código]],TodosLosNodos[Baja],"")</f>
        <v>1</v>
      </c>
      <c r="E876" s="6"/>
      <c r="H876" s="2">
        <v>2251</v>
      </c>
      <c r="I876" s="2" t="s">
        <v>981</v>
      </c>
      <c r="J876" s="22" t="s">
        <v>969</v>
      </c>
      <c r="K876" s="2" t="str">
        <f>VLOOKUP(TodosLosNodos[[#This Row],[ID Padre]],TodosLosNodos[[Código]:[Nombre]],2,FALSE)</f>
        <v>Dirección Nacional de Vivienda</v>
      </c>
      <c r="L876" s="2" t="s">
        <v>248</v>
      </c>
      <c r="M876" s="2" t="s">
        <v>249</v>
      </c>
      <c r="N876" s="2" t="str">
        <f t="shared" si="13"/>
        <v>SI</v>
      </c>
      <c r="O876" s="1" t="s">
        <v>25</v>
      </c>
    </row>
    <row r="877" spans="2:15" x14ac:dyDescent="0.2">
      <c r="B877" s="2" t="s">
        <v>20</v>
      </c>
      <c r="C877" s="23">
        <f>COUNTIFS(TodosLosNodos[Código],TodosLosNodos[[#This Row],[Código]],TodosLosNodos[Baja],"")</f>
        <v>1</v>
      </c>
      <c r="E877" s="6"/>
      <c r="H877" s="2">
        <v>4315</v>
      </c>
      <c r="I877" s="2" t="s">
        <v>982</v>
      </c>
      <c r="J877" s="22" t="s">
        <v>969</v>
      </c>
      <c r="K877" s="2" t="str">
        <f>VLOOKUP(TodosLosNodos[[#This Row],[ID Padre]],TodosLosNodos[[Código]:[Nombre]],2,FALSE)</f>
        <v>Dirección Nacional de Vivienda</v>
      </c>
      <c r="L877" s="2" t="s">
        <v>248</v>
      </c>
      <c r="M877" s="2" t="s">
        <v>249</v>
      </c>
      <c r="N877" s="2" t="str">
        <f t="shared" si="13"/>
        <v>SI</v>
      </c>
      <c r="O877" s="1" t="s">
        <v>25</v>
      </c>
    </row>
    <row r="878" spans="2:15" x14ac:dyDescent="0.2">
      <c r="B878" s="2" t="s">
        <v>20</v>
      </c>
      <c r="C878" s="23">
        <f>COUNTIFS(TodosLosNodos[Código],TodosLosNodos[[#This Row],[Código]],TodosLosNodos[Baja],"")</f>
        <v>1</v>
      </c>
      <c r="E878" s="6"/>
      <c r="H878" s="2">
        <v>4314</v>
      </c>
      <c r="I878" s="2" t="s">
        <v>983</v>
      </c>
      <c r="J878" s="22" t="s">
        <v>969</v>
      </c>
      <c r="K878" s="2" t="str">
        <f>VLOOKUP(TodosLosNodos[[#This Row],[ID Padre]],TodosLosNodos[[Código]:[Nombre]],2,FALSE)</f>
        <v>Dirección Nacional de Vivienda</v>
      </c>
      <c r="L878" s="2" t="s">
        <v>248</v>
      </c>
      <c r="M878" s="2" t="s">
        <v>249</v>
      </c>
      <c r="N878" s="2" t="str">
        <f t="shared" si="13"/>
        <v>SI</v>
      </c>
      <c r="O878" s="1" t="s">
        <v>25</v>
      </c>
    </row>
    <row r="879" spans="2:15" x14ac:dyDescent="0.2">
      <c r="B879" s="2" t="s">
        <v>20</v>
      </c>
      <c r="C879" s="23">
        <f>COUNTIFS(TodosLosNodos[Código],TodosLosNodos[[#This Row],[Código]],TodosLosNodos[Baja],"")</f>
        <v>1</v>
      </c>
      <c r="E879" s="6"/>
      <c r="H879" s="2">
        <v>2515</v>
      </c>
      <c r="I879" s="2" t="s">
        <v>984</v>
      </c>
      <c r="J879" s="22" t="s">
        <v>969</v>
      </c>
      <c r="K879" s="2" t="str">
        <f>VLOOKUP(TodosLosNodos[[#This Row],[ID Padre]],TodosLosNodos[[Código]:[Nombre]],2,FALSE)</f>
        <v>Dirección Nacional de Vivienda</v>
      </c>
      <c r="L879" s="2" t="s">
        <v>248</v>
      </c>
      <c r="M879" s="2" t="s">
        <v>249</v>
      </c>
      <c r="N879" s="2" t="str">
        <f t="shared" si="13"/>
        <v>SI</v>
      </c>
      <c r="O879" s="1" t="s">
        <v>25</v>
      </c>
    </row>
    <row r="880" spans="2:15" x14ac:dyDescent="0.2">
      <c r="B880" s="2" t="s">
        <v>20</v>
      </c>
      <c r="C880" s="23">
        <f>COUNTIFS(TodosLosNodos[Código],TodosLosNodos[[#This Row],[Código]],TodosLosNodos[Baja],"")</f>
        <v>1</v>
      </c>
      <c r="E880" s="6"/>
      <c r="H880" s="2">
        <v>4316</v>
      </c>
      <c r="I880" s="2" t="s">
        <v>985</v>
      </c>
      <c r="J880" s="22" t="s">
        <v>969</v>
      </c>
      <c r="K880" s="2" t="str">
        <f>VLOOKUP(TodosLosNodos[[#This Row],[ID Padre]],TodosLosNodos[[Código]:[Nombre]],2,FALSE)</f>
        <v>Dirección Nacional de Vivienda</v>
      </c>
      <c r="L880" s="2" t="s">
        <v>248</v>
      </c>
      <c r="M880" s="2" t="s">
        <v>249</v>
      </c>
      <c r="N880" s="2" t="str">
        <f t="shared" si="13"/>
        <v>SI</v>
      </c>
      <c r="O880" s="1" t="s">
        <v>25</v>
      </c>
    </row>
    <row r="881" spans="2:15" x14ac:dyDescent="0.2">
      <c r="B881" s="2" t="s">
        <v>20</v>
      </c>
      <c r="C881" s="23">
        <f>COUNTIFS(TodosLosNodos[Código],TodosLosNodos[[#This Row],[Código]],TodosLosNodos[Baja],"")</f>
        <v>1</v>
      </c>
      <c r="E881" s="6"/>
      <c r="H881" s="2">
        <v>1527</v>
      </c>
      <c r="I881" s="2" t="s">
        <v>986</v>
      </c>
      <c r="J881" s="22" t="s">
        <v>969</v>
      </c>
      <c r="K881" s="2" t="str">
        <f>VLOOKUP(TodosLosNodos[[#This Row],[ID Padre]],TodosLosNodos[[Código]:[Nombre]],2,FALSE)</f>
        <v>Dirección Nacional de Vivienda</v>
      </c>
      <c r="L881" s="2" t="s">
        <v>248</v>
      </c>
      <c r="M881" s="2" t="s">
        <v>249</v>
      </c>
      <c r="N881" s="2" t="str">
        <f t="shared" si="13"/>
        <v>SI</v>
      </c>
      <c r="O881" s="1" t="s">
        <v>25</v>
      </c>
    </row>
    <row r="882" spans="2:15" x14ac:dyDescent="0.2">
      <c r="B882" s="2" t="s">
        <v>20</v>
      </c>
      <c r="C882" s="23">
        <f>COUNTIFS(TodosLosNodos[Código],TodosLosNodos[[#This Row],[Código]],TodosLosNodos[Baja],"")</f>
        <v>1</v>
      </c>
      <c r="E882" s="6"/>
      <c r="H882" s="2">
        <v>4377</v>
      </c>
      <c r="I882" s="2" t="s">
        <v>987</v>
      </c>
      <c r="J882" s="22" t="s">
        <v>967</v>
      </c>
      <c r="K882" s="2" t="str">
        <f>VLOOKUP(TodosLosNodos[[#This Row],[ID Padre]],TodosLosNodos[[Código]:[Nombre]],2,FALSE)</f>
        <v>Dirección Nacional de Ordenamiento Territorial</v>
      </c>
      <c r="L882" s="2" t="s">
        <v>248</v>
      </c>
      <c r="M882" s="2" t="s">
        <v>249</v>
      </c>
      <c r="N882" s="2" t="str">
        <f t="shared" si="13"/>
        <v>SI</v>
      </c>
      <c r="O882" s="1" t="s">
        <v>25</v>
      </c>
    </row>
    <row r="883" spans="2:15" x14ac:dyDescent="0.2">
      <c r="B883" s="2" t="s">
        <v>20</v>
      </c>
      <c r="C883" s="23">
        <f>COUNTIFS(TodosLosNodos[Código],TodosLosNodos[[#This Row],[Código]],TodosLosNodos[Baja],"")</f>
        <v>1</v>
      </c>
      <c r="E883" s="6"/>
      <c r="H883" s="2">
        <v>1480</v>
      </c>
      <c r="I883" s="2" t="s">
        <v>988</v>
      </c>
      <c r="J883" s="22" t="s">
        <v>965</v>
      </c>
      <c r="K883" s="2" t="str">
        <f>VLOOKUP(TodosLosNodos[[#This Row],[ID Padre]],TodosLosNodos[[Código]:[Nombre]],2,FALSE)</f>
        <v>Dirección Nacional de Medio Ambiente</v>
      </c>
      <c r="L883" s="2" t="s">
        <v>248</v>
      </c>
      <c r="M883" s="2" t="s">
        <v>249</v>
      </c>
      <c r="N883" s="2" t="str">
        <f t="shared" si="13"/>
        <v>SI</v>
      </c>
      <c r="O883" s="1" t="s">
        <v>25</v>
      </c>
    </row>
    <row r="884" spans="2:15" x14ac:dyDescent="0.2">
      <c r="B884" s="2" t="s">
        <v>20</v>
      </c>
      <c r="C884" s="23">
        <f>COUNTIFS(TodosLosNodos[Código],TodosLosNodos[[#This Row],[Código]],TodosLosNodos[Baja],"")</f>
        <v>1</v>
      </c>
      <c r="E884" s="6"/>
      <c r="H884" s="2">
        <v>1481</v>
      </c>
      <c r="I884" s="2" t="s">
        <v>989</v>
      </c>
      <c r="J884" s="22" t="s">
        <v>965</v>
      </c>
      <c r="K884" s="2" t="str">
        <f>VLOOKUP(TodosLosNodos[[#This Row],[ID Padre]],TodosLosNodos[[Código]:[Nombre]],2,FALSE)</f>
        <v>Dirección Nacional de Medio Ambiente</v>
      </c>
      <c r="L884" s="2" t="s">
        <v>248</v>
      </c>
      <c r="M884" s="2" t="s">
        <v>249</v>
      </c>
      <c r="N884" s="2" t="str">
        <f t="shared" si="13"/>
        <v>SI</v>
      </c>
      <c r="O884" s="1" t="s">
        <v>25</v>
      </c>
    </row>
    <row r="885" spans="2:15" x14ac:dyDescent="0.2">
      <c r="B885" s="2" t="s">
        <v>20</v>
      </c>
      <c r="C885" s="23">
        <f>COUNTIFS(TodosLosNodos[Código],TodosLosNodos[[#This Row],[Código]],TodosLosNodos[Baja],"")</f>
        <v>1</v>
      </c>
      <c r="E885" s="6"/>
      <c r="H885" s="2">
        <v>2822</v>
      </c>
      <c r="I885" s="2" t="s">
        <v>990</v>
      </c>
      <c r="J885" s="22" t="s">
        <v>965</v>
      </c>
      <c r="K885" s="2" t="str">
        <f>VLOOKUP(TodosLosNodos[[#This Row],[ID Padre]],TodosLosNodos[[Código]:[Nombre]],2,FALSE)</f>
        <v>Dirección Nacional de Medio Ambiente</v>
      </c>
      <c r="L885" s="2" t="s">
        <v>248</v>
      </c>
      <c r="M885" s="2" t="s">
        <v>249</v>
      </c>
      <c r="N885" s="2" t="str">
        <f t="shared" si="13"/>
        <v>SI</v>
      </c>
      <c r="O885" s="1" t="s">
        <v>25</v>
      </c>
    </row>
    <row r="886" spans="2:15" x14ac:dyDescent="0.2">
      <c r="B886" s="2" t="s">
        <v>20</v>
      </c>
      <c r="C886" s="23">
        <f>COUNTIFS(TodosLosNodos[Código],TodosLosNodos[[#This Row],[Código]],TodosLosNodos[Baja],"")</f>
        <v>1</v>
      </c>
      <c r="E886" s="6"/>
      <c r="H886" s="2">
        <v>5404</v>
      </c>
      <c r="I886" s="2" t="s">
        <v>991</v>
      </c>
      <c r="J886" s="22" t="s">
        <v>965</v>
      </c>
      <c r="K886" s="2" t="str">
        <f>VLOOKUP(TodosLosNodos[[#This Row],[ID Padre]],TodosLosNodos[[Código]:[Nombre]],2,FALSE)</f>
        <v>Dirección Nacional de Medio Ambiente</v>
      </c>
      <c r="L886" s="2" t="s">
        <v>248</v>
      </c>
      <c r="M886" s="2" t="s">
        <v>249</v>
      </c>
      <c r="N886" s="2" t="str">
        <f t="shared" si="13"/>
        <v>SI</v>
      </c>
      <c r="O886" s="1" t="s">
        <v>25</v>
      </c>
    </row>
    <row r="887" spans="2:15" x14ac:dyDescent="0.2">
      <c r="B887" s="2" t="s">
        <v>20</v>
      </c>
      <c r="C887" s="23">
        <f>COUNTIFS(TodosLosNodos[Código],TodosLosNodos[[#This Row],[Código]],TodosLosNodos[Baja],"")</f>
        <v>1</v>
      </c>
      <c r="E887" s="6"/>
      <c r="H887" s="2">
        <v>1479</v>
      </c>
      <c r="I887" s="2" t="s">
        <v>992</v>
      </c>
      <c r="J887" s="22" t="s">
        <v>965</v>
      </c>
      <c r="K887" s="2" t="str">
        <f>VLOOKUP(TodosLosNodos[[#This Row],[ID Padre]],TodosLosNodos[[Código]:[Nombre]],2,FALSE)</f>
        <v>Dirección Nacional de Medio Ambiente</v>
      </c>
      <c r="L887" s="2" t="s">
        <v>248</v>
      </c>
      <c r="M887" s="2" t="s">
        <v>249</v>
      </c>
      <c r="N887" s="2" t="str">
        <f t="shared" si="13"/>
        <v>SI</v>
      </c>
      <c r="O887" s="1" t="s">
        <v>25</v>
      </c>
    </row>
    <row r="888" spans="2:15" x14ac:dyDescent="0.2">
      <c r="B888" s="2" t="s">
        <v>20</v>
      </c>
      <c r="C888" s="23">
        <f>COUNTIFS(TodosLosNodos[Código],TodosLosNodos[[#This Row],[Código]],TodosLosNodos[Baja],"")</f>
        <v>1</v>
      </c>
      <c r="E888" s="6"/>
      <c r="H888" s="2">
        <v>4310</v>
      </c>
      <c r="I888" s="2" t="s">
        <v>993</v>
      </c>
      <c r="J888" s="22" t="s">
        <v>965</v>
      </c>
      <c r="K888" s="2" t="str">
        <f>VLOOKUP(TodosLosNodos[[#This Row],[ID Padre]],TodosLosNodos[[Código]:[Nombre]],2,FALSE)</f>
        <v>Dirección Nacional de Medio Ambiente</v>
      </c>
      <c r="L888" s="2" t="s">
        <v>248</v>
      </c>
      <c r="M888" s="2" t="s">
        <v>249</v>
      </c>
      <c r="N888" s="2" t="str">
        <f t="shared" si="13"/>
        <v>SI</v>
      </c>
      <c r="O888" s="1" t="s">
        <v>25</v>
      </c>
    </row>
    <row r="889" spans="2:15" x14ac:dyDescent="0.2">
      <c r="B889" s="2" t="s">
        <v>20</v>
      </c>
      <c r="C889" s="23">
        <f>COUNTIFS(TodosLosNodos[Código],TodosLosNodos[[#This Row],[Código]],TodosLosNodos[Baja],"")</f>
        <v>1</v>
      </c>
      <c r="E889" s="6"/>
      <c r="H889" s="2">
        <v>4993</v>
      </c>
      <c r="I889" s="2" t="s">
        <v>994</v>
      </c>
      <c r="J889" s="22" t="s">
        <v>965</v>
      </c>
      <c r="K889" s="2" t="str">
        <f>VLOOKUP(TodosLosNodos[[#This Row],[ID Padre]],TodosLosNodos[[Código]:[Nombre]],2,FALSE)</f>
        <v>Dirección Nacional de Medio Ambiente</v>
      </c>
      <c r="L889" s="2" t="s">
        <v>248</v>
      </c>
      <c r="M889" s="2" t="s">
        <v>249</v>
      </c>
      <c r="N889" s="2" t="str">
        <f t="shared" si="13"/>
        <v>SI</v>
      </c>
      <c r="O889" s="1" t="s">
        <v>25</v>
      </c>
    </row>
    <row r="890" spans="2:15" x14ac:dyDescent="0.2">
      <c r="B890" s="2" t="s">
        <v>20</v>
      </c>
      <c r="C890" s="23">
        <f>COUNTIFS(TodosLosNodos[Código],TodosLosNodos[[#This Row],[Código]],TodosLosNodos[Baja],"")</f>
        <v>1</v>
      </c>
      <c r="E890" s="6"/>
      <c r="H890" s="2">
        <v>236</v>
      </c>
      <c r="I890" s="2" t="s">
        <v>995</v>
      </c>
      <c r="J890" s="22" t="s">
        <v>965</v>
      </c>
      <c r="K890" s="2" t="str">
        <f>VLOOKUP(TodosLosNodos[[#This Row],[ID Padre]],TodosLosNodos[[Código]:[Nombre]],2,FALSE)</f>
        <v>Dirección Nacional de Medio Ambiente</v>
      </c>
      <c r="L890" s="2" t="s">
        <v>248</v>
      </c>
      <c r="M890" s="2" t="s">
        <v>249</v>
      </c>
      <c r="N890" s="2" t="str">
        <f t="shared" si="13"/>
        <v>SI</v>
      </c>
      <c r="O890" s="1" t="s">
        <v>25</v>
      </c>
    </row>
    <row r="891" spans="2:15" x14ac:dyDescent="0.2">
      <c r="B891" s="2" t="s">
        <v>20</v>
      </c>
      <c r="C891" s="23">
        <f>COUNTIFS(TodosLosNodos[Código],TodosLosNodos[[#This Row],[Código]],TodosLosNodos[Baja],"")</f>
        <v>1</v>
      </c>
      <c r="E891" s="6"/>
      <c r="H891" s="2">
        <v>234</v>
      </c>
      <c r="I891" s="2" t="s">
        <v>996</v>
      </c>
      <c r="J891" s="22" t="s">
        <v>965</v>
      </c>
      <c r="K891" s="2" t="str">
        <f>VLOOKUP(TodosLosNodos[[#This Row],[ID Padre]],TodosLosNodos[[Código]:[Nombre]],2,FALSE)</f>
        <v>Dirección Nacional de Medio Ambiente</v>
      </c>
      <c r="L891" s="2" t="s">
        <v>248</v>
      </c>
      <c r="M891" s="2" t="s">
        <v>249</v>
      </c>
      <c r="N891" s="2" t="str">
        <f t="shared" si="13"/>
        <v>SI</v>
      </c>
      <c r="O891" s="1" t="s">
        <v>25</v>
      </c>
    </row>
    <row r="892" spans="2:15" x14ac:dyDescent="0.2">
      <c r="B892" s="2" t="s">
        <v>20</v>
      </c>
      <c r="C892" s="23">
        <f>COUNTIFS(TodosLosNodos[Código],TodosLosNodos[[#This Row],[Código]],TodosLosNodos[Baja],"")</f>
        <v>1</v>
      </c>
      <c r="E892" s="6"/>
      <c r="H892" s="2">
        <v>5405</v>
      </c>
      <c r="I892" s="2" t="s">
        <v>997</v>
      </c>
      <c r="J892" s="22" t="s">
        <v>965</v>
      </c>
      <c r="K892" s="2" t="str">
        <f>VLOOKUP(TodosLosNodos[[#This Row],[ID Padre]],TodosLosNodos[[Código]:[Nombre]],2,FALSE)</f>
        <v>Dirección Nacional de Medio Ambiente</v>
      </c>
      <c r="L892" s="2" t="s">
        <v>248</v>
      </c>
      <c r="M892" s="2" t="s">
        <v>249</v>
      </c>
      <c r="N892" s="2" t="str">
        <f t="shared" si="13"/>
        <v>SI</v>
      </c>
      <c r="O892" s="1" t="s">
        <v>25</v>
      </c>
    </row>
    <row r="893" spans="2:15" x14ac:dyDescent="0.2">
      <c r="B893" s="2" t="s">
        <v>20</v>
      </c>
      <c r="C893" s="23">
        <f>COUNTIFS(TodosLosNodos[Código],TodosLosNodos[[#This Row],[Código]],TodosLosNodos[Baja],"")</f>
        <v>1</v>
      </c>
      <c r="E893" s="6"/>
      <c r="H893" s="2">
        <v>4324</v>
      </c>
      <c r="I893" s="2" t="s">
        <v>998</v>
      </c>
      <c r="J893" s="22" t="s">
        <v>965</v>
      </c>
      <c r="K893" s="2" t="str">
        <f>VLOOKUP(TodosLosNodos[[#This Row],[ID Padre]],TodosLosNodos[[Código]:[Nombre]],2,FALSE)</f>
        <v>Dirección Nacional de Medio Ambiente</v>
      </c>
      <c r="L893" s="2" t="s">
        <v>248</v>
      </c>
      <c r="M893" s="2" t="s">
        <v>249</v>
      </c>
      <c r="N893" s="2" t="str">
        <f t="shared" si="13"/>
        <v>SI</v>
      </c>
      <c r="O893" s="1" t="s">
        <v>25</v>
      </c>
    </row>
    <row r="894" spans="2:15" x14ac:dyDescent="0.2">
      <c r="B894" s="2" t="s">
        <v>20</v>
      </c>
      <c r="C894" s="23">
        <f>COUNTIFS(TodosLosNodos[Código],TodosLosNodos[[#This Row],[Código]],TodosLosNodos[Baja],"")</f>
        <v>1</v>
      </c>
      <c r="E894" s="6"/>
      <c r="H894" s="2">
        <v>1482</v>
      </c>
      <c r="I894" s="2" t="s">
        <v>999</v>
      </c>
      <c r="J894" s="22" t="s">
        <v>965</v>
      </c>
      <c r="K894" s="2" t="str">
        <f>VLOOKUP(TodosLosNodos[[#This Row],[ID Padre]],TodosLosNodos[[Código]:[Nombre]],2,FALSE)</f>
        <v>Dirección Nacional de Medio Ambiente</v>
      </c>
      <c r="L894" s="2" t="s">
        <v>248</v>
      </c>
      <c r="M894" s="2" t="s">
        <v>249</v>
      </c>
      <c r="N894" s="2" t="str">
        <f t="shared" si="13"/>
        <v>SI</v>
      </c>
      <c r="O894" s="1" t="s">
        <v>25</v>
      </c>
    </row>
    <row r="895" spans="2:15" x14ac:dyDescent="0.2">
      <c r="B895" s="2" t="s">
        <v>20</v>
      </c>
      <c r="C895" s="23">
        <f>COUNTIFS(TodosLosNodos[Código],TodosLosNodos[[#This Row],[Código]],TodosLosNodos[Baja],"")</f>
        <v>1</v>
      </c>
      <c r="E895" s="6"/>
      <c r="H895" s="2">
        <v>4977</v>
      </c>
      <c r="I895" s="2" t="s">
        <v>1000</v>
      </c>
      <c r="J895" s="22" t="s">
        <v>965</v>
      </c>
      <c r="K895" s="2" t="str">
        <f>VLOOKUP(TodosLosNodos[[#This Row],[ID Padre]],TodosLosNodos[[Código]:[Nombre]],2,FALSE)</f>
        <v>Dirección Nacional de Medio Ambiente</v>
      </c>
      <c r="L895" s="2" t="s">
        <v>248</v>
      </c>
      <c r="M895" s="2" t="s">
        <v>249</v>
      </c>
      <c r="N895" s="2" t="str">
        <f t="shared" si="13"/>
        <v>SI</v>
      </c>
      <c r="O895" s="1" t="s">
        <v>25</v>
      </c>
    </row>
    <row r="896" spans="2:15" x14ac:dyDescent="0.2">
      <c r="B896" s="2" t="s">
        <v>20</v>
      </c>
      <c r="C896" s="23">
        <f>COUNTIFS(TodosLosNodos[Código],TodosLosNodos[[#This Row],[Código]],TodosLosNodos[Baja],"")</f>
        <v>1</v>
      </c>
      <c r="E896" s="6"/>
      <c r="H896" s="2">
        <v>4311</v>
      </c>
      <c r="I896" s="2" t="s">
        <v>1001</v>
      </c>
      <c r="J896" s="22" t="s">
        <v>965</v>
      </c>
      <c r="K896" s="2" t="str">
        <f>VLOOKUP(TodosLosNodos[[#This Row],[ID Padre]],TodosLosNodos[[Código]:[Nombre]],2,FALSE)</f>
        <v>Dirección Nacional de Medio Ambiente</v>
      </c>
      <c r="L896" s="2" t="s">
        <v>248</v>
      </c>
      <c r="M896" s="2" t="s">
        <v>249</v>
      </c>
      <c r="N896" s="2" t="str">
        <f t="shared" si="13"/>
        <v>SI</v>
      </c>
      <c r="O896" s="1" t="s">
        <v>25</v>
      </c>
    </row>
    <row r="897" spans="2:15" x14ac:dyDescent="0.2">
      <c r="B897" s="2" t="s">
        <v>20</v>
      </c>
      <c r="C897" s="23">
        <f>COUNTIFS(TodosLosNodos[Código],TodosLosNodos[[#This Row],[Código]],TodosLosNodos[Baja],"")</f>
        <v>1</v>
      </c>
      <c r="E897" s="6"/>
      <c r="H897" s="2">
        <v>2826</v>
      </c>
      <c r="I897" s="2" t="s">
        <v>1002</v>
      </c>
      <c r="J897" s="22" t="s">
        <v>965</v>
      </c>
      <c r="K897" s="2" t="str">
        <f>VLOOKUP(TodosLosNodos[[#This Row],[ID Padre]],TodosLosNodos[[Código]:[Nombre]],2,FALSE)</f>
        <v>Dirección Nacional de Medio Ambiente</v>
      </c>
      <c r="L897" s="2" t="s">
        <v>248</v>
      </c>
      <c r="M897" s="2" t="s">
        <v>249</v>
      </c>
      <c r="N897" s="2" t="str">
        <f t="shared" si="13"/>
        <v>SI</v>
      </c>
      <c r="O897" s="1" t="s">
        <v>25</v>
      </c>
    </row>
    <row r="898" spans="2:15" x14ac:dyDescent="0.2">
      <c r="B898" s="2" t="s">
        <v>20</v>
      </c>
      <c r="C898" s="23">
        <f>COUNTIFS(TodosLosNodos[Código],TodosLosNodos[[#This Row],[Código]],TodosLosNodos[Baja],"")</f>
        <v>1</v>
      </c>
      <c r="E898" s="6"/>
      <c r="H898" s="2">
        <v>1645</v>
      </c>
      <c r="I898" s="2" t="s">
        <v>1003</v>
      </c>
      <c r="J898" s="22" t="s">
        <v>965</v>
      </c>
      <c r="K898" s="2" t="str">
        <f>VLOOKUP(TodosLosNodos[[#This Row],[ID Padre]],TodosLosNodos[[Código]:[Nombre]],2,FALSE)</f>
        <v>Dirección Nacional de Medio Ambiente</v>
      </c>
      <c r="L898" s="2" t="s">
        <v>248</v>
      </c>
      <c r="M898" s="2" t="s">
        <v>249</v>
      </c>
      <c r="N898" s="2" t="str">
        <f t="shared" ref="N898:N961" si="14">IF(ISERR(FIND(".",H898,1)),"SI","NO")</f>
        <v>SI</v>
      </c>
      <c r="O898" s="1" t="s">
        <v>25</v>
      </c>
    </row>
    <row r="899" spans="2:15" x14ac:dyDescent="0.2">
      <c r="B899" s="2" t="s">
        <v>20</v>
      </c>
      <c r="C899" s="23">
        <f>COUNTIFS(TodosLosNodos[Código],TodosLosNodos[[#This Row],[Código]],TodosLosNodos[Baja],"")</f>
        <v>1</v>
      </c>
      <c r="E899" s="6"/>
      <c r="H899" s="2">
        <v>1692</v>
      </c>
      <c r="I899" s="2" t="s">
        <v>1004</v>
      </c>
      <c r="J899" s="22" t="s">
        <v>965</v>
      </c>
      <c r="K899" s="2" t="str">
        <f>VLOOKUP(TodosLosNodos[[#This Row],[ID Padre]],TodosLosNodos[[Código]:[Nombre]],2,FALSE)</f>
        <v>Dirección Nacional de Medio Ambiente</v>
      </c>
      <c r="L899" s="2" t="s">
        <v>248</v>
      </c>
      <c r="M899" s="2" t="s">
        <v>249</v>
      </c>
      <c r="N899" s="2" t="str">
        <f t="shared" si="14"/>
        <v>SI</v>
      </c>
      <c r="O899" s="1" t="s">
        <v>25</v>
      </c>
    </row>
    <row r="900" spans="2:15" x14ac:dyDescent="0.2">
      <c r="B900" s="2" t="s">
        <v>20</v>
      </c>
      <c r="C900" s="23">
        <f>COUNTIFS(TodosLosNodos[Código],TodosLosNodos[[#This Row],[Código]],TodosLosNodos[Baja],"")</f>
        <v>1</v>
      </c>
      <c r="E900" s="6"/>
      <c r="H900" s="2">
        <v>1483</v>
      </c>
      <c r="I900" s="2" t="s">
        <v>1005</v>
      </c>
      <c r="J900" s="22" t="s">
        <v>965</v>
      </c>
      <c r="K900" s="2" t="str">
        <f>VLOOKUP(TodosLosNodos[[#This Row],[ID Padre]],TodosLosNodos[[Código]:[Nombre]],2,FALSE)</f>
        <v>Dirección Nacional de Medio Ambiente</v>
      </c>
      <c r="L900" s="2" t="s">
        <v>248</v>
      </c>
      <c r="M900" s="2" t="s">
        <v>249</v>
      </c>
      <c r="N900" s="2" t="str">
        <f t="shared" si="14"/>
        <v>SI</v>
      </c>
      <c r="O900" s="1" t="s">
        <v>25</v>
      </c>
    </row>
    <row r="901" spans="2:15" x14ac:dyDescent="0.2">
      <c r="B901" s="2" t="s">
        <v>20</v>
      </c>
      <c r="C901" s="23">
        <f>COUNTIFS(TodosLosNodos[Código],TodosLosNodos[[#This Row],[Código]],TodosLosNodos[Baja],"")</f>
        <v>1</v>
      </c>
      <c r="E901" s="6"/>
      <c r="H901" s="2">
        <v>2832</v>
      </c>
      <c r="I901" s="2" t="s">
        <v>1006</v>
      </c>
      <c r="J901" s="22" t="s">
        <v>965</v>
      </c>
      <c r="K901" s="2" t="str">
        <f>VLOOKUP(TodosLosNodos[[#This Row],[ID Padre]],TodosLosNodos[[Código]:[Nombre]],2,FALSE)</f>
        <v>Dirección Nacional de Medio Ambiente</v>
      </c>
      <c r="L901" s="2" t="s">
        <v>248</v>
      </c>
      <c r="M901" s="2" t="s">
        <v>249</v>
      </c>
      <c r="N901" s="2" t="str">
        <f t="shared" si="14"/>
        <v>SI</v>
      </c>
      <c r="O901" s="1" t="s">
        <v>25</v>
      </c>
    </row>
    <row r="902" spans="2:15" x14ac:dyDescent="0.2">
      <c r="B902" s="2" t="s">
        <v>20</v>
      </c>
      <c r="C902" s="23">
        <f>COUNTIFS(TodosLosNodos[Código],TodosLosNodos[[#This Row],[Código]],TodosLosNodos[Baja],"")</f>
        <v>1</v>
      </c>
      <c r="E902" s="6"/>
      <c r="H902" s="2">
        <v>2829</v>
      </c>
      <c r="I902" s="2" t="s">
        <v>1007</v>
      </c>
      <c r="J902" s="22" t="s">
        <v>965</v>
      </c>
      <c r="K902" s="2" t="str">
        <f>VLOOKUP(TodosLosNodos[[#This Row],[ID Padre]],TodosLosNodos[[Código]:[Nombre]],2,FALSE)</f>
        <v>Dirección Nacional de Medio Ambiente</v>
      </c>
      <c r="L902" s="2" t="s">
        <v>248</v>
      </c>
      <c r="M902" s="2" t="s">
        <v>249</v>
      </c>
      <c r="N902" s="2" t="str">
        <f t="shared" si="14"/>
        <v>SI</v>
      </c>
      <c r="O902" s="1" t="s">
        <v>25</v>
      </c>
    </row>
    <row r="903" spans="2:15" x14ac:dyDescent="0.2">
      <c r="B903" s="2" t="s">
        <v>20</v>
      </c>
      <c r="C903" s="23">
        <f>COUNTIFS(TodosLosNodos[Código],TodosLosNodos[[#This Row],[Código]],TodosLosNodos[Baja],"")</f>
        <v>1</v>
      </c>
      <c r="E903" s="6"/>
      <c r="H903" s="2">
        <v>1695</v>
      </c>
      <c r="I903" s="2" t="s">
        <v>1008</v>
      </c>
      <c r="J903" s="22" t="s">
        <v>965</v>
      </c>
      <c r="K903" s="2" t="str">
        <f>VLOOKUP(TodosLosNodos[[#This Row],[ID Padre]],TodosLosNodos[[Código]:[Nombre]],2,FALSE)</f>
        <v>Dirección Nacional de Medio Ambiente</v>
      </c>
      <c r="L903" s="2" t="s">
        <v>248</v>
      </c>
      <c r="M903" s="2" t="s">
        <v>249</v>
      </c>
      <c r="N903" s="2" t="str">
        <f t="shared" si="14"/>
        <v>SI</v>
      </c>
      <c r="O903" s="1" t="s">
        <v>25</v>
      </c>
    </row>
    <row r="904" spans="2:15" x14ac:dyDescent="0.2">
      <c r="B904" s="2" t="s">
        <v>20</v>
      </c>
      <c r="C904" s="23">
        <f>COUNTIFS(TodosLosNodos[Código],TodosLosNodos[[#This Row],[Código]],TodosLosNodos[Baja],"")</f>
        <v>1</v>
      </c>
      <c r="E904" s="6"/>
      <c r="H904" s="2">
        <v>4431</v>
      </c>
      <c r="I904" s="2" t="s">
        <v>1009</v>
      </c>
      <c r="J904" s="22" t="s">
        <v>965</v>
      </c>
      <c r="K904" s="2" t="str">
        <f>VLOOKUP(TodosLosNodos[[#This Row],[ID Padre]],TodosLosNodos[[Código]:[Nombre]],2,FALSE)</f>
        <v>Dirección Nacional de Medio Ambiente</v>
      </c>
      <c r="L904" s="2" t="s">
        <v>248</v>
      </c>
      <c r="M904" s="2" t="s">
        <v>249</v>
      </c>
      <c r="N904" s="2" t="str">
        <f t="shared" si="14"/>
        <v>SI</v>
      </c>
      <c r="O904" s="1" t="s">
        <v>25</v>
      </c>
    </row>
    <row r="905" spans="2:15" x14ac:dyDescent="0.2">
      <c r="B905" s="2" t="s">
        <v>20</v>
      </c>
      <c r="C905" s="23">
        <f>COUNTIFS(TodosLosNodos[Código],TodosLosNodos[[#This Row],[Código]],TodosLosNodos[Baja],"")</f>
        <v>1</v>
      </c>
      <c r="E905" s="6"/>
      <c r="H905" s="2">
        <v>5402</v>
      </c>
      <c r="I905" s="2" t="s">
        <v>1010</v>
      </c>
      <c r="J905" s="22" t="s">
        <v>965</v>
      </c>
      <c r="K905" s="2" t="str">
        <f>VLOOKUP(TodosLosNodos[[#This Row],[ID Padre]],TodosLosNodos[[Código]:[Nombre]],2,FALSE)</f>
        <v>Dirección Nacional de Medio Ambiente</v>
      </c>
      <c r="L905" s="2" t="s">
        <v>248</v>
      </c>
      <c r="M905" s="2" t="s">
        <v>249</v>
      </c>
      <c r="N905" s="2" t="str">
        <f t="shared" si="14"/>
        <v>SI</v>
      </c>
      <c r="O905" s="1" t="s">
        <v>25</v>
      </c>
    </row>
    <row r="906" spans="2:15" x14ac:dyDescent="0.2">
      <c r="B906" s="2" t="s">
        <v>20</v>
      </c>
      <c r="C906" s="23">
        <f>COUNTIFS(TodosLosNodos[Código],TodosLosNodos[[#This Row],[Código]],TodosLosNodos[Baja],"")</f>
        <v>1</v>
      </c>
      <c r="E906" s="6"/>
      <c r="H906" s="2">
        <v>4187</v>
      </c>
      <c r="I906" s="2" t="s">
        <v>1011</v>
      </c>
      <c r="J906" s="22" t="s">
        <v>965</v>
      </c>
      <c r="K906" s="2" t="str">
        <f>VLOOKUP(TodosLosNodos[[#This Row],[ID Padre]],TodosLosNodos[[Código]:[Nombre]],2,FALSE)</f>
        <v>Dirección Nacional de Medio Ambiente</v>
      </c>
      <c r="L906" s="2" t="s">
        <v>248</v>
      </c>
      <c r="M906" s="2" t="s">
        <v>249</v>
      </c>
      <c r="N906" s="2" t="str">
        <f t="shared" si="14"/>
        <v>SI</v>
      </c>
      <c r="O906" s="1" t="s">
        <v>25</v>
      </c>
    </row>
    <row r="907" spans="2:15" x14ac:dyDescent="0.2">
      <c r="B907" s="2" t="s">
        <v>20</v>
      </c>
      <c r="C907" s="23">
        <f>COUNTIFS(TodosLosNodos[Código],TodosLosNodos[[#This Row],[Código]],TodosLosNodos[Baja],"")</f>
        <v>1</v>
      </c>
      <c r="E907" s="6"/>
      <c r="H907" s="2">
        <v>237</v>
      </c>
      <c r="I907" s="2" t="s">
        <v>1012</v>
      </c>
      <c r="J907" s="22" t="s">
        <v>965</v>
      </c>
      <c r="K907" s="2" t="str">
        <f>VLOOKUP(TodosLosNodos[[#This Row],[ID Padre]],TodosLosNodos[[Código]:[Nombre]],2,FALSE)</f>
        <v>Dirección Nacional de Medio Ambiente</v>
      </c>
      <c r="L907" s="2" t="s">
        <v>248</v>
      </c>
      <c r="M907" s="2" t="s">
        <v>249</v>
      </c>
      <c r="N907" s="2" t="str">
        <f t="shared" si="14"/>
        <v>SI</v>
      </c>
      <c r="O907" s="1" t="s">
        <v>25</v>
      </c>
    </row>
    <row r="908" spans="2:15" x14ac:dyDescent="0.2">
      <c r="B908" s="2" t="s">
        <v>20</v>
      </c>
      <c r="C908" s="23">
        <f>COUNTIFS(TodosLosNodos[Código],TodosLosNodos[[#This Row],[Código]],TodosLosNodos[Baja],"")</f>
        <v>1</v>
      </c>
      <c r="E908" s="6"/>
      <c r="H908" s="2">
        <v>2825</v>
      </c>
      <c r="I908" s="2" t="s">
        <v>1013</v>
      </c>
      <c r="J908" s="22" t="s">
        <v>965</v>
      </c>
      <c r="K908" s="2" t="str">
        <f>VLOOKUP(TodosLosNodos[[#This Row],[ID Padre]],TodosLosNodos[[Código]:[Nombre]],2,FALSE)</f>
        <v>Dirección Nacional de Medio Ambiente</v>
      </c>
      <c r="L908" s="2" t="s">
        <v>248</v>
      </c>
      <c r="M908" s="2" t="s">
        <v>249</v>
      </c>
      <c r="N908" s="2" t="str">
        <f t="shared" si="14"/>
        <v>SI</v>
      </c>
      <c r="O908" s="1" t="s">
        <v>25</v>
      </c>
    </row>
    <row r="909" spans="2:15" x14ac:dyDescent="0.2">
      <c r="B909" s="2" t="s">
        <v>20</v>
      </c>
      <c r="C909" s="23">
        <f>COUNTIFS(TodosLosNodos[Código],TodosLosNodos[[#This Row],[Código]],TodosLosNodos[Baja],"")</f>
        <v>1</v>
      </c>
      <c r="E909" s="6"/>
      <c r="H909" s="2">
        <v>2827</v>
      </c>
      <c r="I909" s="2" t="s">
        <v>1014</v>
      </c>
      <c r="J909" s="22" t="s">
        <v>965</v>
      </c>
      <c r="K909" s="2" t="str">
        <f>VLOOKUP(TodosLosNodos[[#This Row],[ID Padre]],TodosLosNodos[[Código]:[Nombre]],2,FALSE)</f>
        <v>Dirección Nacional de Medio Ambiente</v>
      </c>
      <c r="L909" s="2" t="s">
        <v>248</v>
      </c>
      <c r="M909" s="2" t="s">
        <v>249</v>
      </c>
      <c r="N909" s="2" t="str">
        <f t="shared" si="14"/>
        <v>SI</v>
      </c>
      <c r="O909" s="1" t="s">
        <v>25</v>
      </c>
    </row>
    <row r="910" spans="2:15" x14ac:dyDescent="0.2">
      <c r="B910" s="2" t="s">
        <v>20</v>
      </c>
      <c r="C910" s="23">
        <f>COUNTIFS(TodosLosNodos[Código],TodosLosNodos[[#This Row],[Código]],TodosLosNodos[Baja],"")</f>
        <v>1</v>
      </c>
      <c r="E910" s="6"/>
      <c r="H910" s="2">
        <v>4312</v>
      </c>
      <c r="I910" s="2" t="s">
        <v>1015</v>
      </c>
      <c r="J910" s="22" t="s">
        <v>965</v>
      </c>
      <c r="K910" s="2" t="str">
        <f>VLOOKUP(TodosLosNodos[[#This Row],[ID Padre]],TodosLosNodos[[Código]:[Nombre]],2,FALSE)</f>
        <v>Dirección Nacional de Medio Ambiente</v>
      </c>
      <c r="L910" s="2" t="s">
        <v>248</v>
      </c>
      <c r="M910" s="2" t="s">
        <v>249</v>
      </c>
      <c r="N910" s="2" t="str">
        <f t="shared" si="14"/>
        <v>SI</v>
      </c>
      <c r="O910" s="1" t="s">
        <v>25</v>
      </c>
    </row>
    <row r="911" spans="2:15" x14ac:dyDescent="0.2">
      <c r="B911" s="2" t="s">
        <v>20</v>
      </c>
      <c r="C911" s="23">
        <f>COUNTIFS(TodosLosNodos[Código],TodosLosNodos[[#This Row],[Código]],TodosLosNodos[Baja],"")</f>
        <v>1</v>
      </c>
      <c r="E911" s="6"/>
      <c r="H911" s="2">
        <v>5157</v>
      </c>
      <c r="I911" s="2" t="s">
        <v>1016</v>
      </c>
      <c r="J911" s="22" t="s">
        <v>965</v>
      </c>
      <c r="K911" s="2" t="str">
        <f>VLOOKUP(TodosLosNodos[[#This Row],[ID Padre]],TodosLosNodos[[Código]:[Nombre]],2,FALSE)</f>
        <v>Dirección Nacional de Medio Ambiente</v>
      </c>
      <c r="L911" s="2" t="s">
        <v>248</v>
      </c>
      <c r="M911" s="2" t="s">
        <v>249</v>
      </c>
      <c r="N911" s="2" t="str">
        <f t="shared" si="14"/>
        <v>SI</v>
      </c>
      <c r="O911" s="1" t="s">
        <v>25</v>
      </c>
    </row>
    <row r="912" spans="2:15" x14ac:dyDescent="0.2">
      <c r="B912" s="2" t="s">
        <v>20</v>
      </c>
      <c r="C912" s="23">
        <f>COUNTIFS(TodosLosNodos[Código],TodosLosNodos[[#This Row],[Código]],TodosLosNodos[Baja],"")</f>
        <v>1</v>
      </c>
      <c r="E912" s="6"/>
      <c r="H912" s="2">
        <v>5129</v>
      </c>
      <c r="I912" s="2" t="s">
        <v>1017</v>
      </c>
      <c r="J912" s="22" t="s">
        <v>965</v>
      </c>
      <c r="K912" s="2" t="str">
        <f>VLOOKUP(TodosLosNodos[[#This Row],[ID Padre]],TodosLosNodos[[Código]:[Nombre]],2,FALSE)</f>
        <v>Dirección Nacional de Medio Ambiente</v>
      </c>
      <c r="L912" s="2" t="s">
        <v>248</v>
      </c>
      <c r="M912" s="2" t="s">
        <v>249</v>
      </c>
      <c r="N912" s="2" t="str">
        <f t="shared" si="14"/>
        <v>SI</v>
      </c>
      <c r="O912" s="1" t="s">
        <v>25</v>
      </c>
    </row>
    <row r="913" spans="2:15" x14ac:dyDescent="0.2">
      <c r="B913" s="2" t="s">
        <v>20</v>
      </c>
      <c r="C913" s="23">
        <f>COUNTIFS(TodosLosNodos[Código],TodosLosNodos[[#This Row],[Código]],TodosLosNodos[Baja],"")</f>
        <v>1</v>
      </c>
      <c r="E913" s="6"/>
      <c r="H913" s="2">
        <v>4186</v>
      </c>
      <c r="I913" s="2" t="s">
        <v>1018</v>
      </c>
      <c r="J913" s="22" t="s">
        <v>965</v>
      </c>
      <c r="K913" s="2" t="str">
        <f>VLOOKUP(TodosLosNodos[[#This Row],[ID Padre]],TodosLosNodos[[Código]:[Nombre]],2,FALSE)</f>
        <v>Dirección Nacional de Medio Ambiente</v>
      </c>
      <c r="L913" s="2" t="s">
        <v>248</v>
      </c>
      <c r="M913" s="2" t="s">
        <v>249</v>
      </c>
      <c r="N913" s="2" t="str">
        <f t="shared" si="14"/>
        <v>SI</v>
      </c>
      <c r="O913" s="1" t="s">
        <v>25</v>
      </c>
    </row>
    <row r="914" spans="2:15" x14ac:dyDescent="0.2">
      <c r="B914" s="2" t="s">
        <v>20</v>
      </c>
      <c r="C914" s="23">
        <f>COUNTIFS(TodosLosNodos[Código],TodosLosNodos[[#This Row],[Código]],TodosLosNodos[Baja],"")</f>
        <v>1</v>
      </c>
      <c r="E914" s="6"/>
      <c r="H914" s="2">
        <v>5142</v>
      </c>
      <c r="I914" s="2" t="s">
        <v>1019</v>
      </c>
      <c r="J914" s="22" t="s">
        <v>965</v>
      </c>
      <c r="K914" s="2" t="str">
        <f>VLOOKUP(TodosLosNodos[[#This Row],[ID Padre]],TodosLosNodos[[Código]:[Nombre]],2,FALSE)</f>
        <v>Dirección Nacional de Medio Ambiente</v>
      </c>
      <c r="L914" s="2" t="s">
        <v>248</v>
      </c>
      <c r="M914" s="2" t="s">
        <v>249</v>
      </c>
      <c r="N914" s="2" t="str">
        <f t="shared" si="14"/>
        <v>SI</v>
      </c>
      <c r="O914" s="1" t="s">
        <v>25</v>
      </c>
    </row>
    <row r="915" spans="2:15" x14ac:dyDescent="0.2">
      <c r="B915" s="2" t="s">
        <v>20</v>
      </c>
      <c r="C915" s="23">
        <f>COUNTIFS(TodosLosNodos[Código],TodosLosNodos[[#This Row],[Código]],TodosLosNodos[Baja],"")</f>
        <v>1</v>
      </c>
      <c r="E915" s="6"/>
      <c r="H915" s="2">
        <v>1699</v>
      </c>
      <c r="I915" s="2" t="s">
        <v>1020</v>
      </c>
      <c r="J915" s="22" t="s">
        <v>965</v>
      </c>
      <c r="K915" s="2" t="str">
        <f>VLOOKUP(TodosLosNodos[[#This Row],[ID Padre]],TodosLosNodos[[Código]:[Nombre]],2,FALSE)</f>
        <v>Dirección Nacional de Medio Ambiente</v>
      </c>
      <c r="L915" s="2" t="s">
        <v>248</v>
      </c>
      <c r="M915" s="2" t="s">
        <v>249</v>
      </c>
      <c r="N915" s="2" t="str">
        <f t="shared" si="14"/>
        <v>SI</v>
      </c>
      <c r="O915" s="1" t="s">
        <v>25</v>
      </c>
    </row>
    <row r="916" spans="2:15" x14ac:dyDescent="0.2">
      <c r="B916" s="2" t="s">
        <v>20</v>
      </c>
      <c r="C916" s="23">
        <f>COUNTIFS(TodosLosNodos[Código],TodosLosNodos[[#This Row],[Código]],TodosLosNodos[Baja],"")</f>
        <v>1</v>
      </c>
      <c r="E916" s="6"/>
      <c r="H916" s="2">
        <v>5610</v>
      </c>
      <c r="I916" s="2" t="s">
        <v>1021</v>
      </c>
      <c r="J916" s="22" t="s">
        <v>963</v>
      </c>
      <c r="K916" s="2" t="str">
        <f>VLOOKUP(TodosLosNodos[[#This Row],[ID Padre]],TodosLosNodos[[Código]:[Nombre]],2,FALSE)</f>
        <v>Dirección Nacional de Aguas</v>
      </c>
      <c r="L916" s="2" t="s">
        <v>248</v>
      </c>
      <c r="M916" s="2" t="s">
        <v>249</v>
      </c>
      <c r="N916" s="2" t="str">
        <f t="shared" si="14"/>
        <v>SI</v>
      </c>
      <c r="O916" s="1" t="s">
        <v>25</v>
      </c>
    </row>
    <row r="917" spans="2:15" x14ac:dyDescent="0.2">
      <c r="B917" s="2" t="s">
        <v>20</v>
      </c>
      <c r="C917" s="23">
        <f>COUNTIFS(TodosLosNodos[Código],TodosLosNodos[[#This Row],[Código]],TodosLosNodos[Baja],"")</f>
        <v>1</v>
      </c>
      <c r="E917" s="6"/>
      <c r="H917" s="2">
        <v>2556</v>
      </c>
      <c r="I917" s="2" t="s">
        <v>1022</v>
      </c>
      <c r="J917" s="22" t="s">
        <v>963</v>
      </c>
      <c r="K917" s="2" t="str">
        <f>VLOOKUP(TodosLosNodos[[#This Row],[ID Padre]],TodosLosNodos[[Código]:[Nombre]],2,FALSE)</f>
        <v>Dirección Nacional de Aguas</v>
      </c>
      <c r="L917" s="2" t="s">
        <v>248</v>
      </c>
      <c r="M917" s="2" t="s">
        <v>249</v>
      </c>
      <c r="N917" s="2" t="str">
        <f t="shared" si="14"/>
        <v>SI</v>
      </c>
      <c r="O917" s="1" t="s">
        <v>25</v>
      </c>
    </row>
    <row r="918" spans="2:15" x14ac:dyDescent="0.2">
      <c r="B918" s="2" t="s">
        <v>20</v>
      </c>
      <c r="C918" s="23">
        <f>COUNTIFS(TodosLosNodos[Código],TodosLosNodos[[#This Row],[Código]],TodosLosNodos[Baja],"")</f>
        <v>1</v>
      </c>
      <c r="E918" s="6"/>
      <c r="H918" s="2">
        <v>2552</v>
      </c>
      <c r="I918" s="2" t="s">
        <v>1023</v>
      </c>
      <c r="J918" s="22" t="s">
        <v>963</v>
      </c>
      <c r="K918" s="2" t="str">
        <f>VLOOKUP(TodosLosNodos[[#This Row],[ID Padre]],TodosLosNodos[[Código]:[Nombre]],2,FALSE)</f>
        <v>Dirección Nacional de Aguas</v>
      </c>
      <c r="L918" s="2" t="s">
        <v>248</v>
      </c>
      <c r="M918" s="2" t="s">
        <v>249</v>
      </c>
      <c r="N918" s="2" t="str">
        <f t="shared" si="14"/>
        <v>SI</v>
      </c>
      <c r="O918" s="1" t="s">
        <v>25</v>
      </c>
    </row>
    <row r="919" spans="2:15" x14ac:dyDescent="0.2">
      <c r="B919" s="2" t="s">
        <v>20</v>
      </c>
      <c r="C919" s="23">
        <f>COUNTIFS(TodosLosNodos[Código],TodosLosNodos[[#This Row],[Código]],TodosLosNodos[Baja],"")</f>
        <v>1</v>
      </c>
      <c r="E919" s="6"/>
      <c r="H919" s="2">
        <v>5608</v>
      </c>
      <c r="I919" s="2" t="s">
        <v>1024</v>
      </c>
      <c r="J919" s="22" t="s">
        <v>963</v>
      </c>
      <c r="K919" s="2" t="str">
        <f>VLOOKUP(TodosLosNodos[[#This Row],[ID Padre]],TodosLosNodos[[Código]:[Nombre]],2,FALSE)</f>
        <v>Dirección Nacional de Aguas</v>
      </c>
      <c r="L919" s="2" t="s">
        <v>248</v>
      </c>
      <c r="M919" s="2" t="s">
        <v>249</v>
      </c>
      <c r="N919" s="2" t="str">
        <f t="shared" si="14"/>
        <v>SI</v>
      </c>
      <c r="O919" s="1" t="s">
        <v>25</v>
      </c>
    </row>
    <row r="920" spans="2:15" x14ac:dyDescent="0.2">
      <c r="B920" s="2" t="s">
        <v>20</v>
      </c>
      <c r="C920" s="23">
        <f>COUNTIFS(TodosLosNodos[Código],TodosLosNodos[[#This Row],[Código]],TodosLosNodos[Baja],"")</f>
        <v>1</v>
      </c>
      <c r="E920" s="6"/>
      <c r="H920" s="2">
        <v>2550</v>
      </c>
      <c r="I920" s="2" t="s">
        <v>1025</v>
      </c>
      <c r="J920" s="22" t="s">
        <v>963</v>
      </c>
      <c r="K920" s="2" t="str">
        <f>VLOOKUP(TodosLosNodos[[#This Row],[ID Padre]],TodosLosNodos[[Código]:[Nombre]],2,FALSE)</f>
        <v>Dirección Nacional de Aguas</v>
      </c>
      <c r="L920" s="2" t="s">
        <v>248</v>
      </c>
      <c r="M920" s="2" t="s">
        <v>249</v>
      </c>
      <c r="N920" s="2" t="str">
        <f t="shared" si="14"/>
        <v>SI</v>
      </c>
      <c r="O920" s="1" t="s">
        <v>25</v>
      </c>
    </row>
    <row r="921" spans="2:15" x14ac:dyDescent="0.2">
      <c r="B921" s="2" t="s">
        <v>20</v>
      </c>
      <c r="C921" s="23">
        <f>COUNTIFS(TodosLosNodos[Código],TodosLosNodos[[#This Row],[Código]],TodosLosNodos[Baja],"")</f>
        <v>1</v>
      </c>
      <c r="E921" s="6"/>
      <c r="H921" s="2">
        <v>2004</v>
      </c>
      <c r="I921" s="2" t="s">
        <v>1026</v>
      </c>
      <c r="J921" s="22" t="s">
        <v>963</v>
      </c>
      <c r="K921" s="2" t="str">
        <f>VLOOKUP(TodosLosNodos[[#This Row],[ID Padre]],TodosLosNodos[[Código]:[Nombre]],2,FALSE)</f>
        <v>Dirección Nacional de Aguas</v>
      </c>
      <c r="L921" s="2" t="s">
        <v>248</v>
      </c>
      <c r="M921" s="2" t="s">
        <v>249</v>
      </c>
      <c r="N921" s="2" t="str">
        <f t="shared" si="14"/>
        <v>SI</v>
      </c>
      <c r="O921" s="1" t="s">
        <v>25</v>
      </c>
    </row>
    <row r="922" spans="2:15" x14ac:dyDescent="0.2">
      <c r="B922" s="2" t="s">
        <v>20</v>
      </c>
      <c r="C922" s="23">
        <f>COUNTIFS(TodosLosNodos[Código],TodosLosNodos[[#This Row],[Código]],TodosLosNodos[Baja],"")</f>
        <v>1</v>
      </c>
      <c r="E922" s="6"/>
      <c r="H922" s="2" t="s">
        <v>1027</v>
      </c>
      <c r="I922" s="2" t="s">
        <v>1028</v>
      </c>
      <c r="J922" s="22" t="s">
        <v>232</v>
      </c>
      <c r="K922" s="2" t="str">
        <f>VLOOKUP(TodosLosNodos[[#This Row],[ID Padre]],TodosLosNodos[[Código]:[Nombre]],2,FALSE)</f>
        <v>Ministerio de Educación y Cultura</v>
      </c>
      <c r="L922" s="2" t="s">
        <v>30</v>
      </c>
      <c r="M922" s="2" t="s">
        <v>31</v>
      </c>
      <c r="N922" s="2" t="str">
        <f t="shared" si="14"/>
        <v>NO</v>
      </c>
      <c r="O922" s="1" t="s">
        <v>25</v>
      </c>
    </row>
    <row r="923" spans="2:15" x14ac:dyDescent="0.2">
      <c r="B923" s="2" t="s">
        <v>20</v>
      </c>
      <c r="C923" s="23">
        <f>COUNTIFS(TodosLosNodos[Código],TodosLosNodos[[#This Row],[Código]],TodosLosNodos[Baja],"")</f>
        <v>1</v>
      </c>
      <c r="E923" s="6"/>
      <c r="H923" s="2" t="s">
        <v>1029</v>
      </c>
      <c r="I923" s="2" t="s">
        <v>1030</v>
      </c>
      <c r="J923" s="22" t="s">
        <v>232</v>
      </c>
      <c r="K923" s="2" t="str">
        <f>VLOOKUP(TodosLosNodos[[#This Row],[ID Padre]],TodosLosNodos[[Código]:[Nombre]],2,FALSE)</f>
        <v>Ministerio de Educación y Cultura</v>
      </c>
      <c r="L923" s="2" t="s">
        <v>30</v>
      </c>
      <c r="M923" s="2" t="s">
        <v>31</v>
      </c>
      <c r="N923" s="2" t="str">
        <f t="shared" si="14"/>
        <v>NO</v>
      </c>
      <c r="O923" s="1" t="s">
        <v>25</v>
      </c>
    </row>
    <row r="924" spans="2:15" x14ac:dyDescent="0.2">
      <c r="B924" s="2" t="s">
        <v>20</v>
      </c>
      <c r="C924" s="23">
        <f>COUNTIFS(TodosLosNodos[Código],TodosLosNodos[[#This Row],[Código]],TodosLosNodos[Baja],"")</f>
        <v>0</v>
      </c>
      <c r="D924" s="1" t="s">
        <v>1992</v>
      </c>
      <c r="E924" s="6">
        <v>45478</v>
      </c>
      <c r="F924" s="1" t="s">
        <v>97</v>
      </c>
      <c r="H924" s="2" t="s">
        <v>1031</v>
      </c>
      <c r="I924" s="2" t="s">
        <v>1032</v>
      </c>
      <c r="J924" s="22" t="s">
        <v>232</v>
      </c>
      <c r="K924" s="2" t="str">
        <f>VLOOKUP(TodosLosNodos[[#This Row],[ID Padre]],TodosLosNodos[[Código]:[Nombre]],2,FALSE)</f>
        <v>Ministerio de Educación y Cultura</v>
      </c>
      <c r="L924" s="2" t="s">
        <v>30</v>
      </c>
      <c r="M924" s="2" t="s">
        <v>31</v>
      </c>
      <c r="N924" s="2" t="str">
        <f t="shared" si="14"/>
        <v>NO</v>
      </c>
      <c r="O924" s="1" t="s">
        <v>25</v>
      </c>
    </row>
    <row r="925" spans="2:15" x14ac:dyDescent="0.2">
      <c r="B925" s="2" t="s">
        <v>20</v>
      </c>
      <c r="C925" s="23">
        <f>COUNTIFS(TodosLosNodos[Código],TodosLosNodos[[#This Row],[Código]],TodosLosNodos[Baja],"")</f>
        <v>1</v>
      </c>
      <c r="E925" s="6"/>
      <c r="H925" s="2" t="s">
        <v>1033</v>
      </c>
      <c r="I925" s="2" t="s">
        <v>255</v>
      </c>
      <c r="J925" s="22" t="s">
        <v>232</v>
      </c>
      <c r="K925" s="2" t="str">
        <f>VLOOKUP(TodosLosNodos[[#This Row],[ID Padre]],TodosLosNodos[[Código]:[Nombre]],2,FALSE)</f>
        <v>Ministerio de Educación y Cultura</v>
      </c>
      <c r="L925" s="2" t="s">
        <v>30</v>
      </c>
      <c r="M925" s="2" t="s">
        <v>31</v>
      </c>
      <c r="N925" s="2" t="str">
        <f t="shared" si="14"/>
        <v>NO</v>
      </c>
      <c r="O925" s="1" t="s">
        <v>25</v>
      </c>
    </row>
    <row r="926" spans="2:15" x14ac:dyDescent="0.2">
      <c r="B926" s="2" t="s">
        <v>20</v>
      </c>
      <c r="C926" s="23">
        <f>COUNTIFS(TodosLosNodos[Código],TodosLosNodos[[#This Row],[Código]],TodosLosNodos[Baja],"")</f>
        <v>1</v>
      </c>
      <c r="E926" s="6"/>
      <c r="H926" s="2" t="s">
        <v>1034</v>
      </c>
      <c r="I926" s="2" t="s">
        <v>1035</v>
      </c>
      <c r="J926" s="22" t="s">
        <v>232</v>
      </c>
      <c r="K926" s="2" t="str">
        <f>VLOOKUP(TodosLosNodos[[#This Row],[ID Padre]],TodosLosNodos[[Código]:[Nombre]],2,FALSE)</f>
        <v>Ministerio de Educación y Cultura</v>
      </c>
      <c r="L926" s="2" t="s">
        <v>30</v>
      </c>
      <c r="M926" s="2" t="s">
        <v>31</v>
      </c>
      <c r="N926" s="2" t="str">
        <f t="shared" si="14"/>
        <v>NO</v>
      </c>
      <c r="O926" s="1" t="s">
        <v>25</v>
      </c>
    </row>
    <row r="927" spans="2:15" x14ac:dyDescent="0.2">
      <c r="B927" s="2" t="s">
        <v>20</v>
      </c>
      <c r="C927" s="23">
        <f>COUNTIFS(TodosLosNodos[Código],TodosLosNodos[[#This Row],[Código]],TodosLosNodos[Baja],"")</f>
        <v>1</v>
      </c>
      <c r="E927" s="6"/>
      <c r="H927" s="2" t="s">
        <v>1036</v>
      </c>
      <c r="I927" s="2" t="s">
        <v>1037</v>
      </c>
      <c r="J927" s="22" t="s">
        <v>232</v>
      </c>
      <c r="K927" s="2" t="str">
        <f>VLOOKUP(TodosLosNodos[[#This Row],[ID Padre]],TodosLosNodos[[Código]:[Nombre]],2,FALSE)</f>
        <v>Ministerio de Educación y Cultura</v>
      </c>
      <c r="L927" s="2" t="s">
        <v>30</v>
      </c>
      <c r="M927" s="2" t="s">
        <v>31</v>
      </c>
      <c r="N927" s="2" t="str">
        <f t="shared" si="14"/>
        <v>NO</v>
      </c>
      <c r="O927" s="1" t="s">
        <v>25</v>
      </c>
    </row>
    <row r="928" spans="2:15" x14ac:dyDescent="0.2">
      <c r="B928" s="2" t="s">
        <v>20</v>
      </c>
      <c r="C928" s="23">
        <f>COUNTIFS(TodosLosNodos[Código],TodosLosNodos[[#This Row],[Código]],TodosLosNodos[Baja],"")</f>
        <v>1</v>
      </c>
      <c r="E928" s="6"/>
      <c r="H928" s="2" t="s">
        <v>1038</v>
      </c>
      <c r="I928" s="2" t="s">
        <v>1039</v>
      </c>
      <c r="J928" s="22" t="s">
        <v>232</v>
      </c>
      <c r="K928" s="2" t="str">
        <f>VLOOKUP(TodosLosNodos[[#This Row],[ID Padre]],TodosLosNodos[[Código]:[Nombre]],2,FALSE)</f>
        <v>Ministerio de Educación y Cultura</v>
      </c>
      <c r="L928" s="2" t="s">
        <v>30</v>
      </c>
      <c r="M928" s="2" t="s">
        <v>31</v>
      </c>
      <c r="N928" s="2" t="str">
        <f t="shared" si="14"/>
        <v>NO</v>
      </c>
      <c r="O928" s="1" t="s">
        <v>25</v>
      </c>
    </row>
    <row r="929" spans="2:15" x14ac:dyDescent="0.2">
      <c r="B929" s="2" t="s">
        <v>20</v>
      </c>
      <c r="C929" s="23">
        <f>COUNTIFS(TodosLosNodos[Código],TodosLosNodos[[#This Row],[Código]],TodosLosNodos[Baja],"")</f>
        <v>1</v>
      </c>
      <c r="E929" s="6"/>
      <c r="H929" s="2" t="s">
        <v>1040</v>
      </c>
      <c r="I929" s="2" t="s">
        <v>1041</v>
      </c>
      <c r="J929" s="22" t="s">
        <v>232</v>
      </c>
      <c r="K929" s="2" t="str">
        <f>VLOOKUP(TodosLosNodos[[#This Row],[ID Padre]],TodosLosNodos[[Código]:[Nombre]],2,FALSE)</f>
        <v>Ministerio de Educación y Cultura</v>
      </c>
      <c r="L929" s="2" t="s">
        <v>30</v>
      </c>
      <c r="M929" s="2" t="s">
        <v>31</v>
      </c>
      <c r="N929" s="2" t="str">
        <f t="shared" si="14"/>
        <v>NO</v>
      </c>
      <c r="O929" s="1" t="s">
        <v>25</v>
      </c>
    </row>
    <row r="930" spans="2:15" x14ac:dyDescent="0.2">
      <c r="B930" s="2" t="s">
        <v>20</v>
      </c>
      <c r="C930" s="23">
        <f>COUNTIFS(TodosLosNodos[Código],TodosLosNodos[[#This Row],[Código]],TodosLosNodos[Baja],"")</f>
        <v>1</v>
      </c>
      <c r="E930" s="6"/>
      <c r="H930" s="2" t="s">
        <v>1042</v>
      </c>
      <c r="I930" s="2" t="s">
        <v>1043</v>
      </c>
      <c r="J930" s="22" t="s">
        <v>232</v>
      </c>
      <c r="K930" s="2" t="str">
        <f>VLOOKUP(TodosLosNodos[[#This Row],[ID Padre]],TodosLosNodos[[Código]:[Nombre]],2,FALSE)</f>
        <v>Ministerio de Educación y Cultura</v>
      </c>
      <c r="L930" s="2" t="s">
        <v>30</v>
      </c>
      <c r="M930" s="2" t="s">
        <v>31</v>
      </c>
      <c r="N930" s="2" t="str">
        <f t="shared" si="14"/>
        <v>NO</v>
      </c>
      <c r="O930" s="1" t="s">
        <v>25</v>
      </c>
    </row>
    <row r="931" spans="2:15" x14ac:dyDescent="0.2">
      <c r="B931" s="2" t="s">
        <v>20</v>
      </c>
      <c r="C931" s="23">
        <f>COUNTIFS(TodosLosNodos[Código],TodosLosNodos[[#This Row],[Código]],TodosLosNodos[Baja],"")</f>
        <v>1</v>
      </c>
      <c r="E931" s="6"/>
      <c r="H931" s="2" t="s">
        <v>1044</v>
      </c>
      <c r="I931" s="2" t="s">
        <v>1045</v>
      </c>
      <c r="J931" s="22" t="s">
        <v>232</v>
      </c>
      <c r="K931" s="2" t="str">
        <f>VLOOKUP(TodosLosNodos[[#This Row],[ID Padre]],TodosLosNodos[[Código]:[Nombre]],2,FALSE)</f>
        <v>Ministerio de Educación y Cultura</v>
      </c>
      <c r="L931" s="2" t="s">
        <v>30</v>
      </c>
      <c r="M931" s="2" t="s">
        <v>31</v>
      </c>
      <c r="N931" s="2" t="str">
        <f t="shared" si="14"/>
        <v>NO</v>
      </c>
      <c r="O931" s="1" t="s">
        <v>25</v>
      </c>
    </row>
    <row r="932" spans="2:15" x14ac:dyDescent="0.2">
      <c r="B932" s="2" t="s">
        <v>20</v>
      </c>
      <c r="C932" s="23">
        <f>COUNTIFS(TodosLosNodos[Código],TodosLosNodos[[#This Row],[Código]],TodosLosNodos[Baja],"")</f>
        <v>1</v>
      </c>
      <c r="E932" s="6"/>
      <c r="H932" s="2">
        <v>4141</v>
      </c>
      <c r="I932" s="2" t="s">
        <v>1046</v>
      </c>
      <c r="J932" s="22" t="s">
        <v>1034</v>
      </c>
      <c r="K932" s="2" t="str">
        <f>VLOOKUP(TodosLosNodos[[#This Row],[ID Padre]],TodosLosNodos[[Código]:[Nombre]],2,FALSE)</f>
        <v>Dirección Nacional de Cultura</v>
      </c>
      <c r="L932" s="2" t="s">
        <v>232</v>
      </c>
      <c r="M932" s="2" t="s">
        <v>233</v>
      </c>
      <c r="N932" s="2" t="str">
        <f t="shared" si="14"/>
        <v>SI</v>
      </c>
      <c r="O932" s="1" t="s">
        <v>25</v>
      </c>
    </row>
    <row r="933" spans="2:15" x14ac:dyDescent="0.2">
      <c r="B933" s="2" t="s">
        <v>20</v>
      </c>
      <c r="C933" s="23">
        <f>COUNTIFS(TodosLosNodos[Código],TodosLosNodos[[#This Row],[Código]],TodosLosNodos[Baja],"")</f>
        <v>1</v>
      </c>
      <c r="E933" s="6"/>
      <c r="H933" s="2">
        <v>4509</v>
      </c>
      <c r="I933" s="2" t="s">
        <v>1047</v>
      </c>
      <c r="J933" s="22" t="s">
        <v>1034</v>
      </c>
      <c r="K933" s="2" t="str">
        <f>VLOOKUP(TodosLosNodos[[#This Row],[ID Padre]],TodosLosNodos[[Código]:[Nombre]],2,FALSE)</f>
        <v>Dirección Nacional de Cultura</v>
      </c>
      <c r="L933" s="2" t="s">
        <v>232</v>
      </c>
      <c r="M933" s="2" t="s">
        <v>233</v>
      </c>
      <c r="N933" s="2" t="str">
        <f t="shared" si="14"/>
        <v>SI</v>
      </c>
      <c r="O933" s="1" t="s">
        <v>25</v>
      </c>
    </row>
    <row r="934" spans="2:15" x14ac:dyDescent="0.2">
      <c r="B934" s="2" t="s">
        <v>20</v>
      </c>
      <c r="C934" s="23">
        <f>COUNTIFS(TodosLosNodos[Código],TodosLosNodos[[#This Row],[Código]],TodosLosNodos[Baja],"")</f>
        <v>1</v>
      </c>
      <c r="E934" s="6"/>
      <c r="H934" s="2">
        <v>4515</v>
      </c>
      <c r="I934" s="2" t="s">
        <v>1048</v>
      </c>
      <c r="J934" s="22" t="s">
        <v>1034</v>
      </c>
      <c r="K934" s="2" t="str">
        <f>VLOOKUP(TodosLosNodos[[#This Row],[ID Padre]],TodosLosNodos[[Código]:[Nombre]],2,FALSE)</f>
        <v>Dirección Nacional de Cultura</v>
      </c>
      <c r="L934" s="2" t="s">
        <v>232</v>
      </c>
      <c r="M934" s="2" t="s">
        <v>233</v>
      </c>
      <c r="N934" s="2" t="str">
        <f t="shared" si="14"/>
        <v>SI</v>
      </c>
      <c r="O934" s="1" t="s">
        <v>25</v>
      </c>
    </row>
    <row r="935" spans="2:15" x14ac:dyDescent="0.2">
      <c r="B935" s="2" t="s">
        <v>20</v>
      </c>
      <c r="C935" s="23">
        <f>COUNTIFS(TodosLosNodos[Código],TodosLosNodos[[#This Row],[Código]],TodosLosNodos[Baja],"")</f>
        <v>1</v>
      </c>
      <c r="E935" s="6"/>
      <c r="H935" s="2">
        <v>365</v>
      </c>
      <c r="I935" s="2" t="s">
        <v>1049</v>
      </c>
      <c r="J935" s="22" t="s">
        <v>1044</v>
      </c>
      <c r="K935" s="2" t="str">
        <f>VLOOKUP(TodosLosNodos[[#This Row],[ID Padre]],TodosLosNodos[[Código]:[Nombre]],2,FALSE)</f>
        <v>Servicio Oficial de Difusión, Representaciones y Espectáculos</v>
      </c>
      <c r="L935" s="2" t="s">
        <v>232</v>
      </c>
      <c r="M935" s="2" t="s">
        <v>233</v>
      </c>
      <c r="N935" s="2" t="str">
        <f t="shared" si="14"/>
        <v>SI</v>
      </c>
      <c r="O935" s="1" t="s">
        <v>25</v>
      </c>
    </row>
    <row r="936" spans="2:15" x14ac:dyDescent="0.2">
      <c r="B936" s="2" t="s">
        <v>20</v>
      </c>
      <c r="C936" s="23">
        <f>COUNTIFS(TodosLosNodos[Código],TodosLosNodos[[#This Row],[Código]],TodosLosNodos[Baja],"")</f>
        <v>1</v>
      </c>
      <c r="E936" s="6"/>
      <c r="H936" s="2">
        <v>4537</v>
      </c>
      <c r="I936" s="2" t="s">
        <v>1050</v>
      </c>
      <c r="J936" s="22" t="s">
        <v>1044</v>
      </c>
      <c r="K936" s="2" t="str">
        <f>VLOOKUP(TodosLosNodos[[#This Row],[ID Padre]],TodosLosNodos[[Código]:[Nombre]],2,FALSE)</f>
        <v>Servicio Oficial de Difusión, Representaciones y Espectáculos</v>
      </c>
      <c r="L936" s="2" t="s">
        <v>232</v>
      </c>
      <c r="M936" s="2" t="s">
        <v>233</v>
      </c>
      <c r="N936" s="2" t="str">
        <f t="shared" si="14"/>
        <v>SI</v>
      </c>
      <c r="O936" s="1" t="s">
        <v>25</v>
      </c>
    </row>
    <row r="937" spans="2:15" x14ac:dyDescent="0.2">
      <c r="B937" s="2" t="s">
        <v>20</v>
      </c>
      <c r="C937" s="23">
        <f>COUNTIFS(TodosLosNodos[Código],TodosLosNodos[[#This Row],[Código]],TodosLosNodos[Baja],"")</f>
        <v>1</v>
      </c>
      <c r="E937" s="6"/>
      <c r="H937" s="2">
        <v>4536</v>
      </c>
      <c r="I937" s="2" t="s">
        <v>1051</v>
      </c>
      <c r="J937" s="22" t="s">
        <v>1044</v>
      </c>
      <c r="K937" s="2" t="str">
        <f>VLOOKUP(TodosLosNodos[[#This Row],[ID Padre]],TodosLosNodos[[Código]:[Nombre]],2,FALSE)</f>
        <v>Servicio Oficial de Difusión, Representaciones y Espectáculos</v>
      </c>
      <c r="L937" s="2" t="s">
        <v>232</v>
      </c>
      <c r="M937" s="2" t="s">
        <v>233</v>
      </c>
      <c r="N937" s="2" t="str">
        <f t="shared" si="14"/>
        <v>SI</v>
      </c>
      <c r="O937" s="1" t="s">
        <v>25</v>
      </c>
    </row>
    <row r="938" spans="2:15" x14ac:dyDescent="0.2">
      <c r="B938" s="2" t="s">
        <v>20</v>
      </c>
      <c r="C938" s="23">
        <f>COUNTIFS(TodosLosNodos[Código],TodosLosNodos[[#This Row],[Código]],TodosLosNodos[Baja],"")</f>
        <v>1</v>
      </c>
      <c r="E938" s="6"/>
      <c r="H938" s="2">
        <v>4539</v>
      </c>
      <c r="I938" s="2" t="s">
        <v>1052</v>
      </c>
      <c r="J938" s="22" t="s">
        <v>1044</v>
      </c>
      <c r="K938" s="2" t="str">
        <f>VLOOKUP(TodosLosNodos[[#This Row],[ID Padre]],TodosLosNodos[[Código]:[Nombre]],2,FALSE)</f>
        <v>Servicio Oficial de Difusión, Representaciones y Espectáculos</v>
      </c>
      <c r="L938" s="2" t="s">
        <v>232</v>
      </c>
      <c r="M938" s="2" t="s">
        <v>233</v>
      </c>
      <c r="N938" s="2" t="str">
        <f t="shared" si="14"/>
        <v>SI</v>
      </c>
      <c r="O938" s="1" t="s">
        <v>25</v>
      </c>
    </row>
    <row r="939" spans="2:15" x14ac:dyDescent="0.2">
      <c r="B939" s="2" t="s">
        <v>20</v>
      </c>
      <c r="C939" s="23">
        <f>COUNTIFS(TodosLosNodos[Código],TodosLosNodos[[#This Row],[Código]],TodosLosNodos[Baja],"")</f>
        <v>1</v>
      </c>
      <c r="E939" s="6"/>
      <c r="H939" s="2">
        <v>4988</v>
      </c>
      <c r="I939" s="2" t="s">
        <v>1053</v>
      </c>
      <c r="J939" s="22" t="s">
        <v>1044</v>
      </c>
      <c r="K939" s="2" t="str">
        <f>VLOOKUP(TodosLosNodos[[#This Row],[ID Padre]],TodosLosNodos[[Código]:[Nombre]],2,FALSE)</f>
        <v>Servicio Oficial de Difusión, Representaciones y Espectáculos</v>
      </c>
      <c r="L939" s="2" t="s">
        <v>232</v>
      </c>
      <c r="M939" s="2" t="s">
        <v>233</v>
      </c>
      <c r="N939" s="2" t="str">
        <f t="shared" si="14"/>
        <v>SI</v>
      </c>
      <c r="O939" s="1" t="s">
        <v>25</v>
      </c>
    </row>
    <row r="940" spans="2:15" x14ac:dyDescent="0.2">
      <c r="B940" s="2" t="s">
        <v>20</v>
      </c>
      <c r="C940" s="23">
        <f>COUNTIFS(TodosLosNodos[Código],TodosLosNodos[[#This Row],[Código]],TodosLosNodos[Baja],"")</f>
        <v>1</v>
      </c>
      <c r="E940" s="6"/>
      <c r="H940" s="2">
        <v>4538</v>
      </c>
      <c r="I940" s="2" t="s">
        <v>1054</v>
      </c>
      <c r="J940" s="22" t="s">
        <v>1044</v>
      </c>
      <c r="K940" s="2" t="str">
        <f>VLOOKUP(TodosLosNodos[[#This Row],[ID Padre]],TodosLosNodos[[Código]:[Nombre]],2,FALSE)</f>
        <v>Servicio Oficial de Difusión, Representaciones y Espectáculos</v>
      </c>
      <c r="L940" s="2" t="s">
        <v>232</v>
      </c>
      <c r="M940" s="2" t="s">
        <v>233</v>
      </c>
      <c r="N940" s="2" t="str">
        <f t="shared" si="14"/>
        <v>SI</v>
      </c>
      <c r="O940" s="1" t="s">
        <v>25</v>
      </c>
    </row>
    <row r="941" spans="2:15" x14ac:dyDescent="0.2">
      <c r="B941" s="2" t="s">
        <v>20</v>
      </c>
      <c r="C941" s="23">
        <f>COUNTIFS(TodosLosNodos[Código],TodosLosNodos[[#This Row],[Código]],TodosLosNodos[Baja],"")</f>
        <v>1</v>
      </c>
      <c r="E941" s="6"/>
      <c r="H941" s="2">
        <v>4535</v>
      </c>
      <c r="I941" s="2" t="s">
        <v>1055</v>
      </c>
      <c r="J941" s="22" t="s">
        <v>1044</v>
      </c>
      <c r="K941" s="2" t="str">
        <f>VLOOKUP(TodosLosNodos[[#This Row],[ID Padre]],TodosLosNodos[[Código]:[Nombre]],2,FALSE)</f>
        <v>Servicio Oficial de Difusión, Representaciones y Espectáculos</v>
      </c>
      <c r="L941" s="2" t="s">
        <v>232</v>
      </c>
      <c r="M941" s="2" t="s">
        <v>233</v>
      </c>
      <c r="N941" s="2" t="str">
        <f t="shared" si="14"/>
        <v>SI</v>
      </c>
      <c r="O941" s="1" t="s">
        <v>25</v>
      </c>
    </row>
    <row r="942" spans="2:15" x14ac:dyDescent="0.2">
      <c r="B942" s="2" t="s">
        <v>20</v>
      </c>
      <c r="C942" s="23">
        <f>COUNTIFS(TodosLosNodos[Código],TodosLosNodos[[#This Row],[Código]],TodosLosNodos[Baja],"")</f>
        <v>1</v>
      </c>
      <c r="E942" s="6"/>
      <c r="H942" s="2">
        <v>4534</v>
      </c>
      <c r="I942" s="2" t="s">
        <v>1056</v>
      </c>
      <c r="J942" s="22" t="s">
        <v>1044</v>
      </c>
      <c r="K942" s="2" t="str">
        <f>VLOOKUP(TodosLosNodos[[#This Row],[ID Padre]],TodosLosNodos[[Código]:[Nombre]],2,FALSE)</f>
        <v>Servicio Oficial de Difusión, Representaciones y Espectáculos</v>
      </c>
      <c r="L942" s="2" t="s">
        <v>232</v>
      </c>
      <c r="M942" s="2" t="s">
        <v>233</v>
      </c>
      <c r="N942" s="2" t="str">
        <f t="shared" si="14"/>
        <v>SI</v>
      </c>
      <c r="O942" s="1" t="s">
        <v>25</v>
      </c>
    </row>
    <row r="943" spans="2:15" x14ac:dyDescent="0.2">
      <c r="B943" s="2" t="s">
        <v>20</v>
      </c>
      <c r="C943" s="23">
        <f>COUNTIFS(TodosLosNodos[Código],TodosLosNodos[[#This Row],[Código]],TodosLosNodos[Baja],"")</f>
        <v>1</v>
      </c>
      <c r="E943" s="6"/>
      <c r="H943" s="2">
        <v>2142</v>
      </c>
      <c r="I943" s="2" t="s">
        <v>1057</v>
      </c>
      <c r="J943" s="22" t="s">
        <v>1044</v>
      </c>
      <c r="K943" s="2" t="str">
        <f>VLOOKUP(TodosLosNodos[[#This Row],[ID Padre]],TodosLosNodos[[Código]:[Nombre]],2,FALSE)</f>
        <v>Servicio Oficial de Difusión, Representaciones y Espectáculos</v>
      </c>
      <c r="L943" s="2" t="s">
        <v>232</v>
      </c>
      <c r="M943" s="2" t="s">
        <v>233</v>
      </c>
      <c r="N943" s="2" t="str">
        <f t="shared" si="14"/>
        <v>SI</v>
      </c>
      <c r="O943" s="1" t="s">
        <v>25</v>
      </c>
    </row>
    <row r="944" spans="2:15" x14ac:dyDescent="0.2">
      <c r="B944" s="2" t="s">
        <v>20</v>
      </c>
      <c r="C944" s="23">
        <f>COUNTIFS(TodosLosNodos[Código],TodosLosNodos[[#This Row],[Código]],TodosLosNodos[Baja],"")</f>
        <v>1</v>
      </c>
      <c r="D944" s="1" t="s">
        <v>1993</v>
      </c>
      <c r="E944" s="6">
        <v>45478</v>
      </c>
      <c r="F944" s="1" t="s">
        <v>97</v>
      </c>
      <c r="H944" s="2">
        <v>4595</v>
      </c>
      <c r="I944" s="2" t="s">
        <v>1058</v>
      </c>
      <c r="J944" s="22" t="s">
        <v>1031</v>
      </c>
      <c r="K944" s="2" t="str">
        <f>VLOOKUP(TodosLosNodos[[#This Row],[ID Padre]],TodosLosNodos[[Código]:[Nombre]],2,FALSE)</f>
        <v>Dirección General de Registro de Estado Civil</v>
      </c>
      <c r="L944" s="2" t="s">
        <v>232</v>
      </c>
      <c r="M944" s="2" t="s">
        <v>233</v>
      </c>
      <c r="N944" s="2" t="str">
        <f t="shared" si="14"/>
        <v>SI</v>
      </c>
      <c r="O944" s="1" t="s">
        <v>25</v>
      </c>
    </row>
    <row r="945" spans="2:15" x14ac:dyDescent="0.2">
      <c r="B945" s="2" t="s">
        <v>20</v>
      </c>
      <c r="C945" s="23">
        <f>COUNTIFS(TodosLosNodos[Código],TodosLosNodos[[#This Row],[Código]],TodosLosNodos[Baja],"")</f>
        <v>1</v>
      </c>
      <c r="D945" s="1" t="s">
        <v>1993</v>
      </c>
      <c r="E945" s="6">
        <v>45478</v>
      </c>
      <c r="F945" s="1" t="s">
        <v>97</v>
      </c>
      <c r="H945" s="2">
        <v>4597</v>
      </c>
      <c r="I945" s="2" t="s">
        <v>1059</v>
      </c>
      <c r="J945" s="22" t="s">
        <v>1031</v>
      </c>
      <c r="K945" s="2" t="str">
        <f>VLOOKUP(TodosLosNodos[[#This Row],[ID Padre]],TodosLosNodos[[Código]:[Nombre]],2,FALSE)</f>
        <v>Dirección General de Registro de Estado Civil</v>
      </c>
      <c r="L945" s="2" t="s">
        <v>232</v>
      </c>
      <c r="M945" s="2" t="s">
        <v>233</v>
      </c>
      <c r="N945" s="2" t="str">
        <f t="shared" si="14"/>
        <v>SI</v>
      </c>
      <c r="O945" s="1" t="s">
        <v>25</v>
      </c>
    </row>
    <row r="946" spans="2:15" x14ac:dyDescent="0.2">
      <c r="B946" s="2" t="s">
        <v>20</v>
      </c>
      <c r="C946" s="23">
        <f>COUNTIFS(TodosLosNodos[Código],TodosLosNodos[[#This Row],[Código]],TodosLosNodos[Baja],"")</f>
        <v>1</v>
      </c>
      <c r="D946" s="1" t="s">
        <v>1993</v>
      </c>
      <c r="E946" s="6">
        <v>45478</v>
      </c>
      <c r="F946" s="1" t="s">
        <v>133</v>
      </c>
      <c r="H946" s="2">
        <v>231</v>
      </c>
      <c r="I946" s="2" t="s">
        <v>1060</v>
      </c>
      <c r="J946" s="22" t="s">
        <v>1031</v>
      </c>
      <c r="K946" s="2" t="str">
        <f>VLOOKUP(TodosLosNodos[[#This Row],[ID Padre]],TodosLosNodos[[Código]:[Nombre]],2,FALSE)</f>
        <v>Dirección General de Registro de Estado Civil</v>
      </c>
      <c r="L946" s="2" t="s">
        <v>232</v>
      </c>
      <c r="M946" s="2" t="s">
        <v>233</v>
      </c>
      <c r="N946" s="2" t="str">
        <f t="shared" si="14"/>
        <v>SI</v>
      </c>
      <c r="O946" s="1" t="s">
        <v>25</v>
      </c>
    </row>
    <row r="947" spans="2:15" x14ac:dyDescent="0.2">
      <c r="B947" s="2" t="s">
        <v>20</v>
      </c>
      <c r="C947" s="23">
        <f>COUNTIFS(TodosLosNodos[Código],TodosLosNodos[[#This Row],[Código]],TodosLosNodos[Baja],"")</f>
        <v>1</v>
      </c>
      <c r="D947" s="1" t="s">
        <v>1993</v>
      </c>
      <c r="E947" s="6">
        <v>45478</v>
      </c>
      <c r="F947" s="1" t="s">
        <v>133</v>
      </c>
      <c r="H947" s="2">
        <v>4590</v>
      </c>
      <c r="I947" s="2" t="s">
        <v>1061</v>
      </c>
      <c r="J947" s="22" t="s">
        <v>1031</v>
      </c>
      <c r="K947" s="2" t="str">
        <f>VLOOKUP(TodosLosNodos[[#This Row],[ID Padre]],TodosLosNodos[[Código]:[Nombre]],2,FALSE)</f>
        <v>Dirección General de Registro de Estado Civil</v>
      </c>
      <c r="L947" s="2" t="s">
        <v>232</v>
      </c>
      <c r="M947" s="2" t="s">
        <v>233</v>
      </c>
      <c r="N947" s="2" t="str">
        <f t="shared" si="14"/>
        <v>SI</v>
      </c>
      <c r="O947" s="1" t="s">
        <v>25</v>
      </c>
    </row>
    <row r="948" spans="2:15" x14ac:dyDescent="0.2">
      <c r="B948" s="2" t="s">
        <v>20</v>
      </c>
      <c r="C948" s="23">
        <f>COUNTIFS(TodosLosNodos[Código],TodosLosNodos[[#This Row],[Código]],TodosLosNodos[Baja],"")</f>
        <v>1</v>
      </c>
      <c r="D948" s="1" t="s">
        <v>1993</v>
      </c>
      <c r="E948" s="6">
        <v>45478</v>
      </c>
      <c r="F948" s="1" t="s">
        <v>133</v>
      </c>
      <c r="H948" s="2">
        <v>4591</v>
      </c>
      <c r="I948" s="2" t="s">
        <v>1062</v>
      </c>
      <c r="J948" s="22" t="s">
        <v>1031</v>
      </c>
      <c r="K948" s="2" t="str">
        <f>VLOOKUP(TodosLosNodos[[#This Row],[ID Padre]],TodosLosNodos[[Código]:[Nombre]],2,FALSE)</f>
        <v>Dirección General de Registro de Estado Civil</v>
      </c>
      <c r="L948" s="2" t="s">
        <v>232</v>
      </c>
      <c r="M948" s="2" t="s">
        <v>233</v>
      </c>
      <c r="N948" s="2" t="str">
        <f t="shared" si="14"/>
        <v>SI</v>
      </c>
      <c r="O948" s="1" t="s">
        <v>25</v>
      </c>
    </row>
    <row r="949" spans="2:15" x14ac:dyDescent="0.2">
      <c r="B949" s="2" t="s">
        <v>20</v>
      </c>
      <c r="C949" s="23">
        <f>COUNTIFS(TodosLosNodos[Código],TodosLosNodos[[#This Row],[Código]],TodosLosNodos[Baja],"")</f>
        <v>1</v>
      </c>
      <c r="D949" s="1" t="s">
        <v>1993</v>
      </c>
      <c r="E949" s="6">
        <v>45478</v>
      </c>
      <c r="F949" s="1" t="s">
        <v>133</v>
      </c>
      <c r="H949" s="2">
        <v>4622</v>
      </c>
      <c r="I949" s="2" t="s">
        <v>1063</v>
      </c>
      <c r="J949" s="22" t="s">
        <v>1031</v>
      </c>
      <c r="K949" s="2" t="str">
        <f>VLOOKUP(TodosLosNodos[[#This Row],[ID Padre]],TodosLosNodos[[Código]:[Nombre]],2,FALSE)</f>
        <v>Dirección General de Registro de Estado Civil</v>
      </c>
      <c r="L949" s="2" t="s">
        <v>232</v>
      </c>
      <c r="M949" s="2" t="s">
        <v>233</v>
      </c>
      <c r="N949" s="2" t="str">
        <f t="shared" si="14"/>
        <v>SI</v>
      </c>
      <c r="O949" s="1" t="s">
        <v>25</v>
      </c>
    </row>
    <row r="950" spans="2:15" x14ac:dyDescent="0.2">
      <c r="B950" s="2" t="s">
        <v>20</v>
      </c>
      <c r="C950" s="23">
        <f>COUNTIFS(TodosLosNodos[Código],TodosLosNodos[[#This Row],[Código]],TodosLosNodos[Baja],"")</f>
        <v>1</v>
      </c>
      <c r="D950" s="1" t="s">
        <v>1993</v>
      </c>
      <c r="E950" s="6">
        <v>45478</v>
      </c>
      <c r="F950" s="1" t="s">
        <v>133</v>
      </c>
      <c r="H950" s="2">
        <v>4598</v>
      </c>
      <c r="I950" s="2" t="s">
        <v>1064</v>
      </c>
      <c r="J950" s="22" t="s">
        <v>1031</v>
      </c>
      <c r="K950" s="2" t="str">
        <f>VLOOKUP(TodosLosNodos[[#This Row],[ID Padre]],TodosLosNodos[[Código]:[Nombre]],2,FALSE)</f>
        <v>Dirección General de Registro de Estado Civil</v>
      </c>
      <c r="L950" s="2" t="s">
        <v>232</v>
      </c>
      <c r="M950" s="2" t="s">
        <v>233</v>
      </c>
      <c r="N950" s="2" t="str">
        <f t="shared" si="14"/>
        <v>SI</v>
      </c>
      <c r="O950" s="1" t="s">
        <v>25</v>
      </c>
    </row>
    <row r="951" spans="2:15" x14ac:dyDescent="0.2">
      <c r="B951" s="2" t="s">
        <v>20</v>
      </c>
      <c r="C951" s="23">
        <f>COUNTIFS(TodosLosNodos[Código],TodosLosNodos[[#This Row],[Código]],TodosLosNodos[Baja],"")</f>
        <v>1</v>
      </c>
      <c r="D951" s="1" t="s">
        <v>1993</v>
      </c>
      <c r="E951" s="6">
        <v>45478</v>
      </c>
      <c r="F951" s="1" t="s">
        <v>133</v>
      </c>
      <c r="H951" s="2">
        <v>4593</v>
      </c>
      <c r="I951" s="2" t="s">
        <v>1065</v>
      </c>
      <c r="J951" s="22" t="s">
        <v>1031</v>
      </c>
      <c r="K951" s="2" t="str">
        <f>VLOOKUP(TodosLosNodos[[#This Row],[ID Padre]],TodosLosNodos[[Código]:[Nombre]],2,FALSE)</f>
        <v>Dirección General de Registro de Estado Civil</v>
      </c>
      <c r="L951" s="2" t="s">
        <v>232</v>
      </c>
      <c r="M951" s="2" t="s">
        <v>233</v>
      </c>
      <c r="N951" s="2" t="str">
        <f t="shared" si="14"/>
        <v>SI</v>
      </c>
      <c r="O951" s="1" t="s">
        <v>25</v>
      </c>
    </row>
    <row r="952" spans="2:15" x14ac:dyDescent="0.2">
      <c r="B952" s="2" t="s">
        <v>20</v>
      </c>
      <c r="C952" s="23">
        <f>COUNTIFS(TodosLosNodos[Código],TodosLosNodos[[#This Row],[Código]],TodosLosNodos[Baja],"")</f>
        <v>1</v>
      </c>
      <c r="D952" s="1" t="s">
        <v>1993</v>
      </c>
      <c r="E952" s="6">
        <v>45478</v>
      </c>
      <c r="F952" s="1" t="s">
        <v>133</v>
      </c>
      <c r="H952" s="2">
        <v>4594</v>
      </c>
      <c r="I952" s="2" t="s">
        <v>1066</v>
      </c>
      <c r="J952" s="22" t="s">
        <v>1031</v>
      </c>
      <c r="K952" s="2" t="str">
        <f>VLOOKUP(TodosLosNodos[[#This Row],[ID Padre]],TodosLosNodos[[Código]:[Nombre]],2,FALSE)</f>
        <v>Dirección General de Registro de Estado Civil</v>
      </c>
      <c r="L952" s="2" t="s">
        <v>232</v>
      </c>
      <c r="M952" s="2" t="s">
        <v>233</v>
      </c>
      <c r="N952" s="2" t="str">
        <f t="shared" si="14"/>
        <v>SI</v>
      </c>
      <c r="O952" s="1" t="s">
        <v>25</v>
      </c>
    </row>
    <row r="953" spans="2:15" x14ac:dyDescent="0.2">
      <c r="B953" s="2" t="s">
        <v>20</v>
      </c>
      <c r="C953" s="23">
        <f>COUNTIFS(TodosLosNodos[Código],TodosLosNodos[[#This Row],[Código]],TodosLosNodos[Baja],"")</f>
        <v>1</v>
      </c>
      <c r="E953" s="6"/>
      <c r="H953" s="2">
        <v>4526</v>
      </c>
      <c r="I953" s="2" t="s">
        <v>1067</v>
      </c>
      <c r="J953" s="22" t="s">
        <v>1036</v>
      </c>
      <c r="K953" s="2" t="str">
        <f>VLOOKUP(TodosLosNodos[[#This Row],[ID Padre]],TodosLosNodos[[Código]:[Nombre]],2,FALSE)</f>
        <v>Dirección de Educación</v>
      </c>
      <c r="L953" s="2" t="s">
        <v>232</v>
      </c>
      <c r="M953" s="2" t="s">
        <v>233</v>
      </c>
      <c r="N953" s="2" t="str">
        <f t="shared" si="14"/>
        <v>SI</v>
      </c>
      <c r="O953" s="1" t="s">
        <v>25</v>
      </c>
    </row>
    <row r="954" spans="2:15" x14ac:dyDescent="0.2">
      <c r="B954" s="2" t="s">
        <v>20</v>
      </c>
      <c r="C954" s="23">
        <f>COUNTIFS(TodosLosNodos[Código],TodosLosNodos[[#This Row],[Código]],TodosLosNodos[Baja],"")</f>
        <v>1</v>
      </c>
      <c r="E954" s="6"/>
      <c r="H954" s="2">
        <v>4557</v>
      </c>
      <c r="I954" s="2" t="s">
        <v>1068</v>
      </c>
      <c r="J954" s="22" t="s">
        <v>1036</v>
      </c>
      <c r="K954" s="2" t="str">
        <f>VLOOKUP(TodosLosNodos[[#This Row],[ID Padre]],TodosLosNodos[[Código]:[Nombre]],2,FALSE)</f>
        <v>Dirección de Educación</v>
      </c>
      <c r="L954" s="2" t="s">
        <v>232</v>
      </c>
      <c r="M954" s="2" t="s">
        <v>233</v>
      </c>
      <c r="N954" s="2" t="str">
        <f t="shared" si="14"/>
        <v>SI</v>
      </c>
      <c r="O954" s="1" t="s">
        <v>25</v>
      </c>
    </row>
    <row r="955" spans="2:15" x14ac:dyDescent="0.2">
      <c r="B955" s="2" t="s">
        <v>20</v>
      </c>
      <c r="C955" s="23">
        <f>COUNTIFS(TodosLosNodos[Código],TodosLosNodos[[#This Row],[Código]],TodosLosNodos[Baja],"")</f>
        <v>1</v>
      </c>
      <c r="E955" s="6"/>
      <c r="H955" s="2">
        <v>1433</v>
      </c>
      <c r="I955" s="2" t="s">
        <v>1069</v>
      </c>
      <c r="J955" s="22" t="s">
        <v>1036</v>
      </c>
      <c r="K955" s="2" t="str">
        <f>VLOOKUP(TodosLosNodos[[#This Row],[ID Padre]],TodosLosNodos[[Código]:[Nombre]],2,FALSE)</f>
        <v>Dirección de Educación</v>
      </c>
      <c r="L955" s="2" t="s">
        <v>232</v>
      </c>
      <c r="M955" s="2" t="s">
        <v>233</v>
      </c>
      <c r="N955" s="2" t="str">
        <f t="shared" si="14"/>
        <v>SI</v>
      </c>
      <c r="O955" s="1" t="s">
        <v>25</v>
      </c>
    </row>
    <row r="956" spans="2:15" x14ac:dyDescent="0.2">
      <c r="B956" s="2" t="s">
        <v>20</v>
      </c>
      <c r="C956" s="23">
        <f>COUNTIFS(TodosLosNodos[Código],TodosLosNodos[[#This Row],[Código]],TodosLosNodos[Baja],"")</f>
        <v>1</v>
      </c>
      <c r="E956" s="6"/>
      <c r="H956" s="2">
        <v>4519</v>
      </c>
      <c r="I956" s="2" t="s">
        <v>1070</v>
      </c>
      <c r="J956" s="22" t="s">
        <v>1036</v>
      </c>
      <c r="K956" s="2" t="str">
        <f>VLOOKUP(TodosLosNodos[[#This Row],[ID Padre]],TodosLosNodos[[Código]:[Nombre]],2,FALSE)</f>
        <v>Dirección de Educación</v>
      </c>
      <c r="L956" s="2" t="s">
        <v>232</v>
      </c>
      <c r="M956" s="2" t="s">
        <v>233</v>
      </c>
      <c r="N956" s="2" t="str">
        <f t="shared" si="14"/>
        <v>SI</v>
      </c>
      <c r="O956" s="1" t="s">
        <v>25</v>
      </c>
    </row>
    <row r="957" spans="2:15" x14ac:dyDescent="0.2">
      <c r="B957" s="2" t="s">
        <v>20</v>
      </c>
      <c r="C957" s="23">
        <f>COUNTIFS(TodosLosNodos[Código],TodosLosNodos[[#This Row],[Código]],TodosLosNodos[Baja],"")</f>
        <v>1</v>
      </c>
      <c r="E957" s="6"/>
      <c r="H957" s="2">
        <v>4524</v>
      </c>
      <c r="I957" s="2" t="s">
        <v>1071</v>
      </c>
      <c r="J957" s="22" t="s">
        <v>1036</v>
      </c>
      <c r="K957" s="2" t="str">
        <f>VLOOKUP(TodosLosNodos[[#This Row],[ID Padre]],TodosLosNodos[[Código]:[Nombre]],2,FALSE)</f>
        <v>Dirección de Educación</v>
      </c>
      <c r="L957" s="2" t="s">
        <v>232</v>
      </c>
      <c r="M957" s="2" t="s">
        <v>233</v>
      </c>
      <c r="N957" s="2" t="str">
        <f t="shared" si="14"/>
        <v>SI</v>
      </c>
      <c r="O957" s="1" t="s">
        <v>25</v>
      </c>
    </row>
    <row r="958" spans="2:15" x14ac:dyDescent="0.2">
      <c r="B958" s="2" t="s">
        <v>20</v>
      </c>
      <c r="C958" s="23">
        <f>COUNTIFS(TodosLosNodos[Código],TodosLosNodos[[#This Row],[Código]],TodosLosNodos[Baja],"")</f>
        <v>1</v>
      </c>
      <c r="E958" s="6"/>
      <c r="H958" s="2">
        <v>1466</v>
      </c>
      <c r="I958" s="2" t="s">
        <v>1072</v>
      </c>
      <c r="J958" s="22" t="s">
        <v>1036</v>
      </c>
      <c r="K958" s="2" t="str">
        <f>VLOOKUP(TodosLosNodos[[#This Row],[ID Padre]],TodosLosNodos[[Código]:[Nombre]],2,FALSE)</f>
        <v>Dirección de Educación</v>
      </c>
      <c r="L958" s="2" t="s">
        <v>232</v>
      </c>
      <c r="M958" s="2" t="s">
        <v>233</v>
      </c>
      <c r="N958" s="2" t="str">
        <f t="shared" si="14"/>
        <v>SI</v>
      </c>
      <c r="O958" s="1" t="s">
        <v>25</v>
      </c>
    </row>
    <row r="959" spans="2:15" x14ac:dyDescent="0.2">
      <c r="B959" s="2" t="s">
        <v>20</v>
      </c>
      <c r="C959" s="23">
        <f>COUNTIFS(TodosLosNodos[Código],TodosLosNodos[[#This Row],[Código]],TodosLosNodos[Baja],"")</f>
        <v>1</v>
      </c>
      <c r="E959" s="6"/>
      <c r="H959" s="2">
        <v>164</v>
      </c>
      <c r="I959" s="2" t="s">
        <v>1073</v>
      </c>
      <c r="J959" s="22" t="s">
        <v>1036</v>
      </c>
      <c r="K959" s="2" t="str">
        <f>VLOOKUP(TodosLosNodos[[#This Row],[ID Padre]],TodosLosNodos[[Código]:[Nombre]],2,FALSE)</f>
        <v>Dirección de Educación</v>
      </c>
      <c r="L959" s="2" t="s">
        <v>232</v>
      </c>
      <c r="M959" s="2" t="s">
        <v>233</v>
      </c>
      <c r="N959" s="2" t="str">
        <f t="shared" si="14"/>
        <v>SI</v>
      </c>
      <c r="O959" s="1" t="s">
        <v>25</v>
      </c>
    </row>
    <row r="960" spans="2:15" x14ac:dyDescent="0.2">
      <c r="B960" s="2" t="s">
        <v>20</v>
      </c>
      <c r="C960" s="23">
        <f>COUNTIFS(TodosLosNodos[Código],TodosLosNodos[[#This Row],[Código]],TodosLosNodos[Baja],"")</f>
        <v>1</v>
      </c>
      <c r="E960" s="6"/>
      <c r="H960" s="2">
        <v>4504</v>
      </c>
      <c r="I960" s="2" t="s">
        <v>1074</v>
      </c>
      <c r="J960" s="22" t="s">
        <v>1036</v>
      </c>
      <c r="K960" s="2" t="str">
        <f>VLOOKUP(TodosLosNodos[[#This Row],[ID Padre]],TodosLosNodos[[Código]:[Nombre]],2,FALSE)</f>
        <v>Dirección de Educación</v>
      </c>
      <c r="L960" s="2" t="s">
        <v>232</v>
      </c>
      <c r="M960" s="2" t="s">
        <v>233</v>
      </c>
      <c r="N960" s="2" t="str">
        <f t="shared" si="14"/>
        <v>SI</v>
      </c>
      <c r="O960" s="1" t="s">
        <v>25</v>
      </c>
    </row>
    <row r="961" spans="2:15" x14ac:dyDescent="0.2">
      <c r="B961" s="2" t="s">
        <v>20</v>
      </c>
      <c r="C961" s="23">
        <f>COUNTIFS(TodosLosNodos[Código],TodosLosNodos[[#This Row],[Código]],TodosLosNodos[Baja],"")</f>
        <v>1</v>
      </c>
      <c r="E961" s="6"/>
      <c r="H961" s="2">
        <v>4514</v>
      </c>
      <c r="I961" s="2" t="s">
        <v>1075</v>
      </c>
      <c r="J961" s="22" t="s">
        <v>1036</v>
      </c>
      <c r="K961" s="2" t="str">
        <f>VLOOKUP(TodosLosNodos[[#This Row],[ID Padre]],TodosLosNodos[[Código]:[Nombre]],2,FALSE)</f>
        <v>Dirección de Educación</v>
      </c>
      <c r="L961" s="2" t="s">
        <v>232</v>
      </c>
      <c r="M961" s="2" t="s">
        <v>233</v>
      </c>
      <c r="N961" s="2" t="str">
        <f t="shared" si="14"/>
        <v>SI</v>
      </c>
      <c r="O961" s="1" t="s">
        <v>25</v>
      </c>
    </row>
    <row r="962" spans="2:15" x14ac:dyDescent="0.2">
      <c r="B962" s="2" t="s">
        <v>20</v>
      </c>
      <c r="C962" s="23">
        <f>COUNTIFS(TodosLosNodos[Código],TodosLosNodos[[#This Row],[Código]],TodosLosNodos[Baja],"")</f>
        <v>1</v>
      </c>
      <c r="E962" s="6"/>
      <c r="H962" s="2">
        <v>4283</v>
      </c>
      <c r="I962" s="2" t="s">
        <v>1076</v>
      </c>
      <c r="J962" s="22" t="s">
        <v>1036</v>
      </c>
      <c r="K962" s="2" t="str">
        <f>VLOOKUP(TodosLosNodos[[#This Row],[ID Padre]],TodosLosNodos[[Código]:[Nombre]],2,FALSE)</f>
        <v>Dirección de Educación</v>
      </c>
      <c r="L962" s="2" t="s">
        <v>232</v>
      </c>
      <c r="M962" s="2" t="s">
        <v>233</v>
      </c>
      <c r="N962" s="2" t="str">
        <f t="shared" ref="N962:N1025" si="15">IF(ISERR(FIND(".",H962,1)),"SI","NO")</f>
        <v>SI</v>
      </c>
      <c r="O962" s="1" t="s">
        <v>25</v>
      </c>
    </row>
    <row r="963" spans="2:15" x14ac:dyDescent="0.2">
      <c r="B963" s="2" t="s">
        <v>20</v>
      </c>
      <c r="C963" s="23">
        <f>COUNTIFS(TodosLosNodos[Código],TodosLosNodos[[#This Row],[Código]],TodosLosNodos[Baja],"")</f>
        <v>1</v>
      </c>
      <c r="E963" s="6"/>
      <c r="H963" s="2">
        <v>161</v>
      </c>
      <c r="I963" s="2" t="s">
        <v>1077</v>
      </c>
      <c r="J963" s="22" t="s">
        <v>1036</v>
      </c>
      <c r="K963" s="2" t="str">
        <f>VLOOKUP(TodosLosNodos[[#This Row],[ID Padre]],TodosLosNodos[[Código]:[Nombre]],2,FALSE)</f>
        <v>Dirección de Educación</v>
      </c>
      <c r="L963" s="2" t="s">
        <v>232</v>
      </c>
      <c r="M963" s="2" t="s">
        <v>233</v>
      </c>
      <c r="N963" s="2" t="str">
        <f t="shared" si="15"/>
        <v>SI</v>
      </c>
      <c r="O963" s="1" t="s">
        <v>25</v>
      </c>
    </row>
    <row r="964" spans="2:15" x14ac:dyDescent="0.2">
      <c r="B964" s="2" t="s">
        <v>20</v>
      </c>
      <c r="C964" s="23">
        <f>COUNTIFS(TodosLosNodos[Código],TodosLosNodos[[#This Row],[Código]],TodosLosNodos[Baja],"")</f>
        <v>1</v>
      </c>
      <c r="E964" s="6"/>
      <c r="H964" s="2">
        <v>162</v>
      </c>
      <c r="I964" s="2" t="s">
        <v>1078</v>
      </c>
      <c r="J964" s="22" t="s">
        <v>1036</v>
      </c>
      <c r="K964" s="2" t="str">
        <f>VLOOKUP(TodosLosNodos[[#This Row],[ID Padre]],TodosLosNodos[[Código]:[Nombre]],2,FALSE)</f>
        <v>Dirección de Educación</v>
      </c>
      <c r="L964" s="2" t="s">
        <v>232</v>
      </c>
      <c r="M964" s="2" t="s">
        <v>233</v>
      </c>
      <c r="N964" s="2" t="str">
        <f t="shared" si="15"/>
        <v>SI</v>
      </c>
      <c r="O964" s="1" t="s">
        <v>25</v>
      </c>
    </row>
    <row r="965" spans="2:15" x14ac:dyDescent="0.2">
      <c r="B965" s="2" t="s">
        <v>20</v>
      </c>
      <c r="C965" s="23">
        <f>COUNTIFS(TodosLosNodos[Código],TodosLosNodos[[#This Row],[Código]],TodosLosNodos[Baja],"")</f>
        <v>1</v>
      </c>
      <c r="E965" s="6"/>
      <c r="H965" s="2">
        <v>4486</v>
      </c>
      <c r="I965" s="2" t="s">
        <v>1079</v>
      </c>
      <c r="J965" s="22" t="s">
        <v>1036</v>
      </c>
      <c r="K965" s="2" t="str">
        <f>VLOOKUP(TodosLosNodos[[#This Row],[ID Padre]],TodosLosNodos[[Código]:[Nombre]],2,FALSE)</f>
        <v>Dirección de Educación</v>
      </c>
      <c r="L965" s="2" t="s">
        <v>232</v>
      </c>
      <c r="M965" s="2" t="s">
        <v>233</v>
      </c>
      <c r="N965" s="2" t="str">
        <f t="shared" si="15"/>
        <v>SI</v>
      </c>
      <c r="O965" s="1" t="s">
        <v>25</v>
      </c>
    </row>
    <row r="966" spans="2:15" x14ac:dyDescent="0.2">
      <c r="B966" s="2" t="s">
        <v>20</v>
      </c>
      <c r="C966" s="23">
        <f>COUNTIFS(TodosLosNodos[Código],TodosLosNodos[[#This Row],[Código]],TodosLosNodos[Baja],"")</f>
        <v>1</v>
      </c>
      <c r="E966" s="6"/>
      <c r="H966" s="2">
        <v>5289</v>
      </c>
      <c r="I966" s="2" t="s">
        <v>1080</v>
      </c>
      <c r="J966" s="22" t="s">
        <v>1036</v>
      </c>
      <c r="K966" s="2" t="str">
        <f>VLOOKUP(TodosLosNodos[[#This Row],[ID Padre]],TodosLosNodos[[Código]:[Nombre]],2,FALSE)</f>
        <v>Dirección de Educación</v>
      </c>
      <c r="L966" s="2" t="s">
        <v>232</v>
      </c>
      <c r="M966" s="2" t="s">
        <v>233</v>
      </c>
      <c r="N966" s="2" t="str">
        <f t="shared" si="15"/>
        <v>SI</v>
      </c>
      <c r="O966" s="1" t="s">
        <v>25</v>
      </c>
    </row>
    <row r="967" spans="2:15" x14ac:dyDescent="0.2">
      <c r="B967" s="2" t="s">
        <v>20</v>
      </c>
      <c r="C967" s="23">
        <f>COUNTIFS(TodosLosNodos[Código],TodosLosNodos[[#This Row],[Código]],TodosLosNodos[Baja],"")</f>
        <v>1</v>
      </c>
      <c r="E967" s="6"/>
      <c r="H967" s="2">
        <v>4527</v>
      </c>
      <c r="I967" s="2" t="s">
        <v>1081</v>
      </c>
      <c r="J967" s="22" t="s">
        <v>1036</v>
      </c>
      <c r="K967" s="2" t="str">
        <f>VLOOKUP(TodosLosNodos[[#This Row],[ID Padre]],TodosLosNodos[[Código]:[Nombre]],2,FALSE)</f>
        <v>Dirección de Educación</v>
      </c>
      <c r="L967" s="2" t="s">
        <v>232</v>
      </c>
      <c r="M967" s="2" t="s">
        <v>233</v>
      </c>
      <c r="N967" s="2" t="str">
        <f t="shared" si="15"/>
        <v>SI</v>
      </c>
      <c r="O967" s="1" t="s">
        <v>25</v>
      </c>
    </row>
    <row r="968" spans="2:15" x14ac:dyDescent="0.2">
      <c r="B968" s="2" t="s">
        <v>20</v>
      </c>
      <c r="C968" s="23">
        <f>COUNTIFS(TodosLosNodos[Código],TodosLosNodos[[#This Row],[Código]],TodosLosNodos[Baja],"")</f>
        <v>1</v>
      </c>
      <c r="E968" s="6"/>
      <c r="H968" s="2">
        <v>4522</v>
      </c>
      <c r="I968" s="2" t="s">
        <v>1082</v>
      </c>
      <c r="J968" s="22" t="s">
        <v>1036</v>
      </c>
      <c r="K968" s="2" t="str">
        <f>VLOOKUP(TodosLosNodos[[#This Row],[ID Padre]],TodosLosNodos[[Código]:[Nombre]],2,FALSE)</f>
        <v>Dirección de Educación</v>
      </c>
      <c r="L968" s="2" t="s">
        <v>232</v>
      </c>
      <c r="M968" s="2" t="s">
        <v>233</v>
      </c>
      <c r="N968" s="2" t="str">
        <f t="shared" si="15"/>
        <v>SI</v>
      </c>
      <c r="O968" s="1" t="s">
        <v>25</v>
      </c>
    </row>
    <row r="969" spans="2:15" x14ac:dyDescent="0.2">
      <c r="B969" s="2" t="s">
        <v>20</v>
      </c>
      <c r="C969" s="23">
        <f>COUNTIFS(TodosLosNodos[Código],TodosLosNodos[[#This Row],[Código]],TodosLosNodos[Baja],"")</f>
        <v>1</v>
      </c>
      <c r="E969" s="6"/>
      <c r="H969" s="2">
        <v>168</v>
      </c>
      <c r="I969" s="2" t="s">
        <v>1083</v>
      </c>
      <c r="J969" s="22" t="s">
        <v>1036</v>
      </c>
      <c r="K969" s="2" t="str">
        <f>VLOOKUP(TodosLosNodos[[#This Row],[ID Padre]],TodosLosNodos[[Código]:[Nombre]],2,FALSE)</f>
        <v>Dirección de Educación</v>
      </c>
      <c r="L969" s="2" t="s">
        <v>232</v>
      </c>
      <c r="M969" s="2" t="s">
        <v>233</v>
      </c>
      <c r="N969" s="2" t="str">
        <f t="shared" si="15"/>
        <v>SI</v>
      </c>
      <c r="O969" s="1" t="s">
        <v>25</v>
      </c>
    </row>
    <row r="970" spans="2:15" x14ac:dyDescent="0.2">
      <c r="B970" s="2" t="s">
        <v>20</v>
      </c>
      <c r="C970" s="23">
        <f>COUNTIFS(TodosLosNodos[Código],TodosLosNodos[[#This Row],[Código]],TodosLosNodos[Baja],"")</f>
        <v>1</v>
      </c>
      <c r="E970" s="6"/>
      <c r="H970" s="2">
        <v>4523</v>
      </c>
      <c r="I970" s="2" t="s">
        <v>1084</v>
      </c>
      <c r="J970" s="22" t="s">
        <v>1036</v>
      </c>
      <c r="K970" s="2" t="str">
        <f>VLOOKUP(TodosLosNodos[[#This Row],[ID Padre]],TodosLosNodos[[Código]:[Nombre]],2,FALSE)</f>
        <v>Dirección de Educación</v>
      </c>
      <c r="L970" s="2" t="s">
        <v>232</v>
      </c>
      <c r="M970" s="2" t="s">
        <v>233</v>
      </c>
      <c r="N970" s="2" t="str">
        <f t="shared" si="15"/>
        <v>SI</v>
      </c>
      <c r="O970" s="1" t="s">
        <v>25</v>
      </c>
    </row>
    <row r="971" spans="2:15" x14ac:dyDescent="0.2">
      <c r="B971" s="2" t="s">
        <v>20</v>
      </c>
      <c r="C971" s="23">
        <f>COUNTIFS(TodosLosNodos[Código],TodosLosNodos[[#This Row],[Código]],TodosLosNodos[Baja],"")</f>
        <v>1</v>
      </c>
      <c r="E971" s="6"/>
      <c r="H971" s="2">
        <v>4488</v>
      </c>
      <c r="I971" s="2" t="s">
        <v>1085</v>
      </c>
      <c r="J971" s="22" t="s">
        <v>1036</v>
      </c>
      <c r="K971" s="2" t="str">
        <f>VLOOKUP(TodosLosNodos[[#This Row],[ID Padre]],TodosLosNodos[[Código]:[Nombre]],2,FALSE)</f>
        <v>Dirección de Educación</v>
      </c>
      <c r="L971" s="2" t="s">
        <v>232</v>
      </c>
      <c r="M971" s="2" t="s">
        <v>233</v>
      </c>
      <c r="N971" s="2" t="str">
        <f t="shared" si="15"/>
        <v>SI</v>
      </c>
      <c r="O971" s="1" t="s">
        <v>25</v>
      </c>
    </row>
    <row r="972" spans="2:15" x14ac:dyDescent="0.2">
      <c r="B972" s="2" t="s">
        <v>20</v>
      </c>
      <c r="C972" s="23">
        <f>COUNTIFS(TodosLosNodos[Código],TodosLosNodos[[#This Row],[Código]],TodosLosNodos[Baja],"")</f>
        <v>1</v>
      </c>
      <c r="E972" s="6"/>
      <c r="H972" s="2">
        <v>2433</v>
      </c>
      <c r="I972" s="2" t="s">
        <v>1086</v>
      </c>
      <c r="J972" s="22" t="s">
        <v>1042</v>
      </c>
      <c r="K972" s="2" t="str">
        <f>VLOOKUP(TodosLosNodos[[#This Row],[ID Padre]],TodosLosNodos[[Código]:[Nombre]],2,FALSE)</f>
        <v>Museo Histórico Nacional</v>
      </c>
      <c r="L972" s="2" t="s">
        <v>232</v>
      </c>
      <c r="M972" s="2" t="s">
        <v>233</v>
      </c>
      <c r="N972" s="2" t="str">
        <f t="shared" si="15"/>
        <v>SI</v>
      </c>
      <c r="O972" s="1" t="s">
        <v>25</v>
      </c>
    </row>
    <row r="973" spans="2:15" x14ac:dyDescent="0.2">
      <c r="B973" s="2" t="s">
        <v>20</v>
      </c>
      <c r="C973" s="23">
        <f>COUNTIFS(TodosLosNodos[Código],TodosLosNodos[[#This Row],[Código]],TodosLosNodos[Baja],"")</f>
        <v>1</v>
      </c>
      <c r="E973" s="6"/>
      <c r="H973" s="2">
        <v>2434</v>
      </c>
      <c r="I973" s="2" t="s">
        <v>1087</v>
      </c>
      <c r="J973" s="22" t="s">
        <v>1042</v>
      </c>
      <c r="K973" s="2" t="str">
        <f>VLOOKUP(TodosLosNodos[[#This Row],[ID Padre]],TodosLosNodos[[Código]:[Nombre]],2,FALSE)</f>
        <v>Museo Histórico Nacional</v>
      </c>
      <c r="L973" s="2" t="s">
        <v>232</v>
      </c>
      <c r="M973" s="2" t="s">
        <v>233</v>
      </c>
      <c r="N973" s="2" t="str">
        <f t="shared" si="15"/>
        <v>SI</v>
      </c>
      <c r="O973" s="1" t="s">
        <v>25</v>
      </c>
    </row>
    <row r="974" spans="2:15" x14ac:dyDescent="0.2">
      <c r="B974" s="2" t="s">
        <v>20</v>
      </c>
      <c r="C974" s="23">
        <f>COUNTIFS(TodosLosNodos[Código],TodosLosNodos[[#This Row],[Código]],TodosLosNodos[Baja],"")</f>
        <v>1</v>
      </c>
      <c r="E974" s="6"/>
      <c r="H974" s="2">
        <v>4560</v>
      </c>
      <c r="I974" s="2" t="s">
        <v>1088</v>
      </c>
      <c r="J974" s="22" t="s">
        <v>1027</v>
      </c>
      <c r="K974" s="2" t="str">
        <f>VLOOKUP(TodosLosNodos[[#This Row],[ID Padre]],TodosLosNodos[[Código]:[Nombre]],2,FALSE)</f>
        <v>Archivo General de la Nación</v>
      </c>
      <c r="L974" s="2" t="s">
        <v>232</v>
      </c>
      <c r="M974" s="2" t="s">
        <v>233</v>
      </c>
      <c r="N974" s="2" t="str">
        <f t="shared" si="15"/>
        <v>SI</v>
      </c>
      <c r="O974" s="1" t="s">
        <v>25</v>
      </c>
    </row>
    <row r="975" spans="2:15" x14ac:dyDescent="0.2">
      <c r="B975" s="2" t="s">
        <v>20</v>
      </c>
      <c r="C975" s="23">
        <f>COUNTIFS(TodosLosNodos[Código],TodosLosNodos[[#This Row],[Código]],TodosLosNodos[Baja],"")</f>
        <v>1</v>
      </c>
      <c r="E975" s="6"/>
      <c r="H975" s="2">
        <v>4561</v>
      </c>
      <c r="I975" s="2" t="s">
        <v>1089</v>
      </c>
      <c r="J975" s="22" t="s">
        <v>1027</v>
      </c>
      <c r="K975" s="2" t="str">
        <f>VLOOKUP(TodosLosNodos[[#This Row],[ID Padre]],TodosLosNodos[[Código]:[Nombre]],2,FALSE)</f>
        <v>Archivo General de la Nación</v>
      </c>
      <c r="L975" s="2" t="s">
        <v>232</v>
      </c>
      <c r="M975" s="2" t="s">
        <v>233</v>
      </c>
      <c r="N975" s="2" t="str">
        <f t="shared" si="15"/>
        <v>SI</v>
      </c>
      <c r="O975" s="1" t="s">
        <v>25</v>
      </c>
    </row>
    <row r="976" spans="2:15" x14ac:dyDescent="0.2">
      <c r="B976" s="2" t="s">
        <v>20</v>
      </c>
      <c r="C976" s="23">
        <f>COUNTIFS(TodosLosNodos[Código],TodosLosNodos[[#This Row],[Código]],TodosLosNodos[Baja],"")</f>
        <v>1</v>
      </c>
      <c r="E976" s="6"/>
      <c r="H976" s="2">
        <v>4563</v>
      </c>
      <c r="I976" s="2" t="s">
        <v>1090</v>
      </c>
      <c r="J976" s="22" t="s">
        <v>1027</v>
      </c>
      <c r="K976" s="2" t="str">
        <f>VLOOKUP(TodosLosNodos[[#This Row],[ID Padre]],TodosLosNodos[[Código]:[Nombre]],2,FALSE)</f>
        <v>Archivo General de la Nación</v>
      </c>
      <c r="L976" s="2" t="s">
        <v>232</v>
      </c>
      <c r="M976" s="2" t="s">
        <v>233</v>
      </c>
      <c r="N976" s="2" t="str">
        <f t="shared" si="15"/>
        <v>SI</v>
      </c>
      <c r="O976" s="1" t="s">
        <v>25</v>
      </c>
    </row>
    <row r="977" spans="2:15" x14ac:dyDescent="0.2">
      <c r="B977" s="2" t="s">
        <v>20</v>
      </c>
      <c r="C977" s="23">
        <f>COUNTIFS(TodosLosNodos[Código],TodosLosNodos[[#This Row],[Código]],TodosLosNodos[Baja],"")</f>
        <v>1</v>
      </c>
      <c r="E977" s="6"/>
      <c r="H977" s="2">
        <v>4</v>
      </c>
      <c r="I977" s="2" t="s">
        <v>1091</v>
      </c>
      <c r="J977" s="22" t="s">
        <v>1027</v>
      </c>
      <c r="K977" s="2" t="str">
        <f>VLOOKUP(TodosLosNodos[[#This Row],[ID Padre]],TodosLosNodos[[Código]:[Nombre]],2,FALSE)</f>
        <v>Archivo General de la Nación</v>
      </c>
      <c r="L977" s="2" t="s">
        <v>232</v>
      </c>
      <c r="M977" s="2" t="s">
        <v>233</v>
      </c>
      <c r="N977" s="2" t="str">
        <f t="shared" si="15"/>
        <v>SI</v>
      </c>
      <c r="O977" s="1" t="s">
        <v>25</v>
      </c>
    </row>
    <row r="978" spans="2:15" x14ac:dyDescent="0.2">
      <c r="B978" s="2" t="s">
        <v>20</v>
      </c>
      <c r="C978" s="23">
        <f>COUNTIFS(TodosLosNodos[Código],TodosLosNodos[[#This Row],[Código]],TodosLosNodos[Baja],"")</f>
        <v>1</v>
      </c>
      <c r="E978" s="6"/>
      <c r="H978" s="2">
        <v>4562</v>
      </c>
      <c r="I978" s="2" t="s">
        <v>1092</v>
      </c>
      <c r="J978" s="22" t="s">
        <v>1027</v>
      </c>
      <c r="K978" s="2" t="str">
        <f>VLOOKUP(TodosLosNodos[[#This Row],[ID Padre]],TodosLosNodos[[Código]:[Nombre]],2,FALSE)</f>
        <v>Archivo General de la Nación</v>
      </c>
      <c r="L978" s="2" t="s">
        <v>232</v>
      </c>
      <c r="M978" s="2" t="s">
        <v>233</v>
      </c>
      <c r="N978" s="2" t="str">
        <f t="shared" si="15"/>
        <v>SI</v>
      </c>
      <c r="O978" s="1" t="s">
        <v>25</v>
      </c>
    </row>
    <row r="979" spans="2:15" x14ac:dyDescent="0.2">
      <c r="B979" s="2" t="s">
        <v>20</v>
      </c>
      <c r="C979" s="23">
        <f>COUNTIFS(TodosLosNodos[Código],TodosLosNodos[[#This Row],[Código]],TodosLosNodos[Baja],"")</f>
        <v>1</v>
      </c>
      <c r="E979" s="6"/>
      <c r="H979" s="2">
        <v>53</v>
      </c>
      <c r="I979" s="2" t="s">
        <v>1093</v>
      </c>
      <c r="J979" s="22" t="s">
        <v>1027</v>
      </c>
      <c r="K979" s="2" t="str">
        <f>VLOOKUP(TodosLosNodos[[#This Row],[ID Padre]],TodosLosNodos[[Código]:[Nombre]],2,FALSE)</f>
        <v>Archivo General de la Nación</v>
      </c>
      <c r="L979" s="2" t="s">
        <v>232</v>
      </c>
      <c r="M979" s="2" t="s">
        <v>233</v>
      </c>
      <c r="N979" s="2" t="str">
        <f t="shared" si="15"/>
        <v>SI</v>
      </c>
      <c r="O979" s="1" t="s">
        <v>25</v>
      </c>
    </row>
    <row r="980" spans="2:15" x14ac:dyDescent="0.2">
      <c r="B980" s="2" t="s">
        <v>20</v>
      </c>
      <c r="C980" s="23">
        <f>COUNTIFS(TodosLosNodos[Código],TodosLosNodos[[#This Row],[Código]],TodosLosNodos[Baja],"")</f>
        <v>1</v>
      </c>
      <c r="E980" s="6"/>
      <c r="H980" s="2">
        <v>308</v>
      </c>
      <c r="I980" s="2" t="s">
        <v>1094</v>
      </c>
      <c r="J980" s="22" t="s">
        <v>1029</v>
      </c>
      <c r="K980" s="2" t="str">
        <f>VLOOKUP(TodosLosNodos[[#This Row],[ID Padre]],TodosLosNodos[[Código]:[Nombre]],2,FALSE)</f>
        <v>Comisión del Patrimonio Cultural de la Nación</v>
      </c>
      <c r="L980" s="2" t="s">
        <v>232</v>
      </c>
      <c r="M980" s="2" t="s">
        <v>233</v>
      </c>
      <c r="N980" s="2" t="str">
        <f t="shared" si="15"/>
        <v>SI</v>
      </c>
      <c r="O980" s="1" t="s">
        <v>25</v>
      </c>
    </row>
    <row r="981" spans="2:15" x14ac:dyDescent="0.2">
      <c r="B981" s="2" t="s">
        <v>20</v>
      </c>
      <c r="C981" s="23">
        <f>COUNTIFS(TodosLosNodos[Código],TodosLosNodos[[#This Row],[Código]],TodosLosNodos[Baja],"")</f>
        <v>1</v>
      </c>
      <c r="E981" s="6"/>
      <c r="H981" s="2">
        <v>4572</v>
      </c>
      <c r="I981" s="2" t="s">
        <v>1095</v>
      </c>
      <c r="J981" s="22" t="s">
        <v>1029</v>
      </c>
      <c r="K981" s="2" t="str">
        <f>VLOOKUP(TodosLosNodos[[#This Row],[ID Padre]],TodosLosNodos[[Código]:[Nombre]],2,FALSE)</f>
        <v>Comisión del Patrimonio Cultural de la Nación</v>
      </c>
      <c r="L981" s="2" t="s">
        <v>232</v>
      </c>
      <c r="M981" s="2" t="s">
        <v>233</v>
      </c>
      <c r="N981" s="2" t="str">
        <f t="shared" si="15"/>
        <v>SI</v>
      </c>
      <c r="O981" s="1" t="s">
        <v>25</v>
      </c>
    </row>
    <row r="982" spans="2:15" x14ac:dyDescent="0.2">
      <c r="B982" s="2" t="s">
        <v>20</v>
      </c>
      <c r="C982" s="23">
        <f>COUNTIFS(TodosLosNodos[Código],TodosLosNodos[[#This Row],[Código]],TodosLosNodos[Baja],"")</f>
        <v>1</v>
      </c>
      <c r="E982" s="6"/>
      <c r="H982" s="2">
        <v>309</v>
      </c>
      <c r="I982" s="2" t="s">
        <v>1096</v>
      </c>
      <c r="J982" s="22" t="s">
        <v>1029</v>
      </c>
      <c r="K982" s="2" t="str">
        <f>VLOOKUP(TodosLosNodos[[#This Row],[ID Padre]],TodosLosNodos[[Código]:[Nombre]],2,FALSE)</f>
        <v>Comisión del Patrimonio Cultural de la Nación</v>
      </c>
      <c r="L982" s="2" t="s">
        <v>232</v>
      </c>
      <c r="M982" s="2" t="s">
        <v>233</v>
      </c>
      <c r="N982" s="2" t="str">
        <f t="shared" si="15"/>
        <v>SI</v>
      </c>
      <c r="O982" s="1" t="s">
        <v>25</v>
      </c>
    </row>
    <row r="983" spans="2:15" x14ac:dyDescent="0.2">
      <c r="B983" s="2" t="s">
        <v>20</v>
      </c>
      <c r="C983" s="23">
        <f>COUNTIFS(TodosLosNodos[Código],TodosLosNodos[[#This Row],[Código]],TodosLosNodos[Baja],"")</f>
        <v>1</v>
      </c>
      <c r="E983" s="6"/>
      <c r="H983" s="2">
        <v>4575</v>
      </c>
      <c r="I983" s="2" t="s">
        <v>1097</v>
      </c>
      <c r="J983" s="22" t="s">
        <v>1029</v>
      </c>
      <c r="K983" s="2" t="str">
        <f>VLOOKUP(TodosLosNodos[[#This Row],[ID Padre]],TodosLosNodos[[Código]:[Nombre]],2,FALSE)</f>
        <v>Comisión del Patrimonio Cultural de la Nación</v>
      </c>
      <c r="L983" s="2" t="s">
        <v>232</v>
      </c>
      <c r="M983" s="2" t="s">
        <v>233</v>
      </c>
      <c r="N983" s="2" t="str">
        <f t="shared" si="15"/>
        <v>SI</v>
      </c>
      <c r="O983" s="1" t="s">
        <v>25</v>
      </c>
    </row>
    <row r="984" spans="2:15" x14ac:dyDescent="0.2">
      <c r="B984" s="2" t="s">
        <v>20</v>
      </c>
      <c r="C984" s="23">
        <f>COUNTIFS(TodosLosNodos[Código],TodosLosNodos[[#This Row],[Código]],TodosLosNodos[Baja],"")</f>
        <v>1</v>
      </c>
      <c r="E984" s="6"/>
      <c r="H984" s="2">
        <v>4567</v>
      </c>
      <c r="I984" s="2" t="s">
        <v>1098</v>
      </c>
      <c r="J984" s="22" t="s">
        <v>1029</v>
      </c>
      <c r="K984" s="2" t="str">
        <f>VLOOKUP(TodosLosNodos[[#This Row],[ID Padre]],TodosLosNodos[[Código]:[Nombre]],2,FALSE)</f>
        <v>Comisión del Patrimonio Cultural de la Nación</v>
      </c>
      <c r="L984" s="2" t="s">
        <v>232</v>
      </c>
      <c r="M984" s="2" t="s">
        <v>233</v>
      </c>
      <c r="N984" s="2" t="str">
        <f t="shared" si="15"/>
        <v>SI</v>
      </c>
      <c r="O984" s="1" t="s">
        <v>25</v>
      </c>
    </row>
    <row r="985" spans="2:15" x14ac:dyDescent="0.2">
      <c r="B985" s="2" t="s">
        <v>20</v>
      </c>
      <c r="C985" s="23">
        <f>COUNTIFS(TodosLosNodos[Código],TodosLosNodos[[#This Row],[Código]],TodosLosNodos[Baja],"")</f>
        <v>1</v>
      </c>
      <c r="E985" s="6"/>
      <c r="H985" s="2">
        <v>280</v>
      </c>
      <c r="I985" s="2" t="s">
        <v>1099</v>
      </c>
      <c r="J985" s="22" t="s">
        <v>1029</v>
      </c>
      <c r="K985" s="2" t="str">
        <f>VLOOKUP(TodosLosNodos[[#This Row],[ID Padre]],TodosLosNodos[[Código]:[Nombre]],2,FALSE)</f>
        <v>Comisión del Patrimonio Cultural de la Nación</v>
      </c>
      <c r="L985" s="2" t="s">
        <v>232</v>
      </c>
      <c r="M985" s="2" t="s">
        <v>233</v>
      </c>
      <c r="N985" s="2" t="str">
        <f t="shared" si="15"/>
        <v>SI</v>
      </c>
      <c r="O985" s="1" t="s">
        <v>25</v>
      </c>
    </row>
    <row r="986" spans="2:15" x14ac:dyDescent="0.2">
      <c r="B986" s="2" t="s">
        <v>20</v>
      </c>
      <c r="C986" s="23">
        <f>COUNTIFS(TodosLosNodos[Código],TodosLosNodos[[#This Row],[Código]],TodosLosNodos[Baja],"")</f>
        <v>1</v>
      </c>
      <c r="E986" s="6"/>
      <c r="H986" s="2">
        <v>4568</v>
      </c>
      <c r="I986" s="2" t="s">
        <v>1100</v>
      </c>
      <c r="J986" s="22" t="s">
        <v>1029</v>
      </c>
      <c r="K986" s="2" t="str">
        <f>VLOOKUP(TodosLosNodos[[#This Row],[ID Padre]],TodosLosNodos[[Código]:[Nombre]],2,FALSE)</f>
        <v>Comisión del Patrimonio Cultural de la Nación</v>
      </c>
      <c r="L986" s="2" t="s">
        <v>232</v>
      </c>
      <c r="M986" s="2" t="s">
        <v>233</v>
      </c>
      <c r="N986" s="2" t="str">
        <f t="shared" si="15"/>
        <v>SI</v>
      </c>
      <c r="O986" s="1" t="s">
        <v>25</v>
      </c>
    </row>
    <row r="987" spans="2:15" x14ac:dyDescent="0.2">
      <c r="B987" s="2" t="s">
        <v>20</v>
      </c>
      <c r="C987" s="23">
        <f>COUNTIFS(TodosLosNodos[Código],TodosLosNodos[[#This Row],[Código]],TodosLosNodos[Baja],"")</f>
        <v>1</v>
      </c>
      <c r="E987" s="6"/>
      <c r="H987" s="2">
        <v>4566</v>
      </c>
      <c r="I987" s="2" t="s">
        <v>1101</v>
      </c>
      <c r="J987" s="22" t="s">
        <v>1029</v>
      </c>
      <c r="K987" s="2" t="str">
        <f>VLOOKUP(TodosLosNodos[[#This Row],[ID Padre]],TodosLosNodos[[Código]:[Nombre]],2,FALSE)</f>
        <v>Comisión del Patrimonio Cultural de la Nación</v>
      </c>
      <c r="L987" s="2" t="s">
        <v>232</v>
      </c>
      <c r="M987" s="2" t="s">
        <v>233</v>
      </c>
      <c r="N987" s="2" t="str">
        <f t="shared" si="15"/>
        <v>SI</v>
      </c>
      <c r="O987" s="1" t="s">
        <v>25</v>
      </c>
    </row>
    <row r="988" spans="2:15" x14ac:dyDescent="0.2">
      <c r="B988" s="2" t="s">
        <v>20</v>
      </c>
      <c r="C988" s="23">
        <f>COUNTIFS(TodosLosNodos[Código],TodosLosNodos[[#This Row],[Código]],TodosLosNodos[Baja],"")</f>
        <v>1</v>
      </c>
      <c r="E988" s="6"/>
      <c r="H988" s="2">
        <v>4570</v>
      </c>
      <c r="I988" s="2" t="s">
        <v>1102</v>
      </c>
      <c r="J988" s="22" t="s">
        <v>1029</v>
      </c>
      <c r="K988" s="2" t="str">
        <f>VLOOKUP(TodosLosNodos[[#This Row],[ID Padre]],TodosLosNodos[[Código]:[Nombre]],2,FALSE)</f>
        <v>Comisión del Patrimonio Cultural de la Nación</v>
      </c>
      <c r="L988" s="2" t="s">
        <v>232</v>
      </c>
      <c r="M988" s="2" t="s">
        <v>233</v>
      </c>
      <c r="N988" s="2" t="str">
        <f t="shared" si="15"/>
        <v>SI</v>
      </c>
      <c r="O988" s="1" t="s">
        <v>25</v>
      </c>
    </row>
    <row r="989" spans="2:15" x14ac:dyDescent="0.2">
      <c r="B989" s="2" t="s">
        <v>20</v>
      </c>
      <c r="C989" s="23">
        <f>COUNTIFS(TodosLosNodos[Código],TodosLosNodos[[#This Row],[Código]],TodosLosNodos[Baja],"")</f>
        <v>1</v>
      </c>
      <c r="E989" s="6"/>
      <c r="H989" s="2">
        <v>4564</v>
      </c>
      <c r="I989" s="2" t="s">
        <v>1103</v>
      </c>
      <c r="J989" s="22" t="s">
        <v>1029</v>
      </c>
      <c r="K989" s="2" t="str">
        <f>VLOOKUP(TodosLosNodos[[#This Row],[ID Padre]],TodosLosNodos[[Código]:[Nombre]],2,FALSE)</f>
        <v>Comisión del Patrimonio Cultural de la Nación</v>
      </c>
      <c r="L989" s="2" t="s">
        <v>232</v>
      </c>
      <c r="M989" s="2" t="s">
        <v>233</v>
      </c>
      <c r="N989" s="2" t="str">
        <f t="shared" si="15"/>
        <v>SI</v>
      </c>
      <c r="O989" s="1" t="s">
        <v>25</v>
      </c>
    </row>
    <row r="990" spans="2:15" x14ac:dyDescent="0.2">
      <c r="B990" s="2" t="s">
        <v>20</v>
      </c>
      <c r="C990" s="23">
        <f>COUNTIFS(TodosLosNodos[Código],TodosLosNodos[[#This Row],[Código]],TodosLosNodos[Baja],"")</f>
        <v>1</v>
      </c>
      <c r="E990" s="6"/>
      <c r="H990" s="2">
        <v>4574</v>
      </c>
      <c r="I990" s="2" t="s">
        <v>1104</v>
      </c>
      <c r="J990" s="22" t="s">
        <v>1029</v>
      </c>
      <c r="K990" s="2" t="str">
        <f>VLOOKUP(TodosLosNodos[[#This Row],[ID Padre]],TodosLosNodos[[Código]:[Nombre]],2,FALSE)</f>
        <v>Comisión del Patrimonio Cultural de la Nación</v>
      </c>
      <c r="L990" s="2" t="s">
        <v>232</v>
      </c>
      <c r="M990" s="2" t="s">
        <v>233</v>
      </c>
      <c r="N990" s="2" t="str">
        <f t="shared" si="15"/>
        <v>SI</v>
      </c>
      <c r="O990" s="1" t="s">
        <v>25</v>
      </c>
    </row>
    <row r="991" spans="2:15" x14ac:dyDescent="0.2">
      <c r="B991" s="2" t="s">
        <v>20</v>
      </c>
      <c r="C991" s="23">
        <f>COUNTIFS(TodosLosNodos[Código],TodosLosNodos[[#This Row],[Código]],TodosLosNodos[Baja],"")</f>
        <v>1</v>
      </c>
      <c r="E991" s="6"/>
      <c r="H991" s="2">
        <v>4573</v>
      </c>
      <c r="I991" s="2" t="s">
        <v>1105</v>
      </c>
      <c r="J991" s="22" t="s">
        <v>1029</v>
      </c>
      <c r="K991" s="2" t="str">
        <f>VLOOKUP(TodosLosNodos[[#This Row],[ID Padre]],TodosLosNodos[[Código]:[Nombre]],2,FALSE)</f>
        <v>Comisión del Patrimonio Cultural de la Nación</v>
      </c>
      <c r="L991" s="2" t="s">
        <v>232</v>
      </c>
      <c r="M991" s="2" t="s">
        <v>233</v>
      </c>
      <c r="N991" s="2" t="str">
        <f t="shared" si="15"/>
        <v>SI</v>
      </c>
      <c r="O991" s="1" t="s">
        <v>25</v>
      </c>
    </row>
    <row r="992" spans="2:15" x14ac:dyDescent="0.2">
      <c r="B992" s="2" t="s">
        <v>20</v>
      </c>
      <c r="C992" s="23">
        <f>COUNTIFS(TodosLosNodos[Código],TodosLosNodos[[#This Row],[Código]],TodosLosNodos[Baja],"")</f>
        <v>1</v>
      </c>
      <c r="E992" s="6"/>
      <c r="H992" s="2">
        <v>4576</v>
      </c>
      <c r="I992" s="2" t="s">
        <v>1106</v>
      </c>
      <c r="J992" s="22" t="s">
        <v>1029</v>
      </c>
      <c r="K992" s="2" t="str">
        <f>VLOOKUP(TodosLosNodos[[#This Row],[ID Padre]],TodosLosNodos[[Código]:[Nombre]],2,FALSE)</f>
        <v>Comisión del Patrimonio Cultural de la Nación</v>
      </c>
      <c r="L992" s="2" t="s">
        <v>232</v>
      </c>
      <c r="M992" s="2" t="s">
        <v>233</v>
      </c>
      <c r="N992" s="2" t="str">
        <f t="shared" si="15"/>
        <v>SI</v>
      </c>
      <c r="O992" s="1" t="s">
        <v>25</v>
      </c>
    </row>
    <row r="993" spans="2:15" x14ac:dyDescent="0.2">
      <c r="B993" s="2" t="s">
        <v>20</v>
      </c>
      <c r="C993" s="23">
        <f>COUNTIFS(TodosLosNodos[Código],TodosLosNodos[[#This Row],[Código]],TodosLosNodos[Baja],"")</f>
        <v>1</v>
      </c>
      <c r="E993" s="6"/>
      <c r="H993" s="2">
        <v>4569</v>
      </c>
      <c r="I993" s="2" t="s">
        <v>1107</v>
      </c>
      <c r="J993" s="22" t="s">
        <v>1029</v>
      </c>
      <c r="K993" s="2" t="str">
        <f>VLOOKUP(TodosLosNodos[[#This Row],[ID Padre]],TodosLosNodos[[Código]:[Nombre]],2,FALSE)</f>
        <v>Comisión del Patrimonio Cultural de la Nación</v>
      </c>
      <c r="L993" s="2" t="s">
        <v>232</v>
      </c>
      <c r="M993" s="2" t="s">
        <v>233</v>
      </c>
      <c r="N993" s="2" t="str">
        <f t="shared" si="15"/>
        <v>SI</v>
      </c>
      <c r="O993" s="1" t="s">
        <v>25</v>
      </c>
    </row>
    <row r="994" spans="2:15" x14ac:dyDescent="0.2">
      <c r="B994" s="2" t="s">
        <v>20</v>
      </c>
      <c r="C994" s="23">
        <f>COUNTIFS(TodosLosNodos[Código],TodosLosNodos[[#This Row],[Código]],TodosLosNodos[Baja],"")</f>
        <v>1</v>
      </c>
      <c r="E994" s="6"/>
      <c r="H994" s="2">
        <v>302</v>
      </c>
      <c r="I994" s="2" t="s">
        <v>1108</v>
      </c>
      <c r="J994" s="22" t="s">
        <v>1029</v>
      </c>
      <c r="K994" s="2" t="str">
        <f>VLOOKUP(TodosLosNodos[[#This Row],[ID Padre]],TodosLosNodos[[Código]:[Nombre]],2,FALSE)</f>
        <v>Comisión del Patrimonio Cultural de la Nación</v>
      </c>
      <c r="L994" s="2" t="s">
        <v>232</v>
      </c>
      <c r="M994" s="2" t="s">
        <v>233</v>
      </c>
      <c r="N994" s="2" t="str">
        <f t="shared" si="15"/>
        <v>SI</v>
      </c>
      <c r="O994" s="1" t="s">
        <v>25</v>
      </c>
    </row>
    <row r="995" spans="2:15" x14ac:dyDescent="0.2">
      <c r="B995" s="2" t="s">
        <v>20</v>
      </c>
      <c r="C995" s="23">
        <f>COUNTIFS(TodosLosNodos[Código],TodosLosNodos[[#This Row],[Código]],TodosLosNodos[Baja],"")</f>
        <v>1</v>
      </c>
      <c r="E995" s="6"/>
      <c r="H995" s="2">
        <v>4571</v>
      </c>
      <c r="I995" s="2" t="s">
        <v>1109</v>
      </c>
      <c r="J995" s="22" t="s">
        <v>1029</v>
      </c>
      <c r="K995" s="2" t="str">
        <f>VLOOKUP(TodosLosNodos[[#This Row],[ID Padre]],TodosLosNodos[[Código]:[Nombre]],2,FALSE)</f>
        <v>Comisión del Patrimonio Cultural de la Nación</v>
      </c>
      <c r="L995" s="2" t="s">
        <v>232</v>
      </c>
      <c r="M995" s="2" t="s">
        <v>233</v>
      </c>
      <c r="N995" s="2" t="str">
        <f t="shared" si="15"/>
        <v>SI</v>
      </c>
      <c r="O995" s="1" t="s">
        <v>25</v>
      </c>
    </row>
    <row r="996" spans="2:15" x14ac:dyDescent="0.2">
      <c r="B996" s="2" t="s">
        <v>20</v>
      </c>
      <c r="C996" s="23">
        <f>COUNTIFS(TodosLosNodos[Código],TodosLosNodos[[#This Row],[Código]],TodosLosNodos[Baja],"")</f>
        <v>1</v>
      </c>
      <c r="E996" s="6"/>
      <c r="H996" s="2">
        <v>305</v>
      </c>
      <c r="I996" s="2" t="s">
        <v>1110</v>
      </c>
      <c r="J996" s="22" t="s">
        <v>1029</v>
      </c>
      <c r="K996" s="2" t="str">
        <f>VLOOKUP(TodosLosNodos[[#This Row],[ID Padre]],TodosLosNodos[[Código]:[Nombre]],2,FALSE)</f>
        <v>Comisión del Patrimonio Cultural de la Nación</v>
      </c>
      <c r="L996" s="2" t="s">
        <v>232</v>
      </c>
      <c r="M996" s="2" t="s">
        <v>233</v>
      </c>
      <c r="N996" s="2" t="str">
        <f t="shared" si="15"/>
        <v>SI</v>
      </c>
      <c r="O996" s="1" t="s">
        <v>25</v>
      </c>
    </row>
    <row r="997" spans="2:15" x14ac:dyDescent="0.2">
      <c r="B997" s="2" t="s">
        <v>20</v>
      </c>
      <c r="C997" s="23">
        <f>COUNTIFS(TodosLosNodos[Código],TodosLosNodos[[#This Row],[Código]],TodosLosNodos[Baja],"")</f>
        <v>1</v>
      </c>
      <c r="E997" s="6"/>
      <c r="H997" s="2">
        <v>4403</v>
      </c>
      <c r="I997" s="2" t="s">
        <v>1111</v>
      </c>
      <c r="J997" s="22" t="s">
        <v>1038</v>
      </c>
      <c r="K997" s="2" t="str">
        <f>VLOOKUP(TodosLosNodos[[#This Row],[ID Padre]],TodosLosNodos[[Código]:[Nombre]],2,FALSE)</f>
        <v>Dirección para el Desarrollo de la Ciencia y el Conocimiento</v>
      </c>
      <c r="L997" s="2" t="s">
        <v>232</v>
      </c>
      <c r="M997" s="2" t="s">
        <v>233</v>
      </c>
      <c r="N997" s="2" t="str">
        <f t="shared" si="15"/>
        <v>SI</v>
      </c>
      <c r="O997" s="1" t="s">
        <v>25</v>
      </c>
    </row>
    <row r="998" spans="2:15" x14ac:dyDescent="0.2">
      <c r="B998" s="2" t="s">
        <v>20</v>
      </c>
      <c r="C998" s="23">
        <f>COUNTIFS(TodosLosNodos[Código],TodosLosNodos[[#This Row],[Código]],TodosLosNodos[Baja],"")</f>
        <v>1</v>
      </c>
      <c r="E998" s="6"/>
      <c r="H998" s="2">
        <v>4989</v>
      </c>
      <c r="I998" s="2" t="s">
        <v>1112</v>
      </c>
      <c r="J998" s="22" t="s">
        <v>1038</v>
      </c>
      <c r="K998" s="2" t="str">
        <f>VLOOKUP(TodosLosNodos[[#This Row],[ID Padre]],TodosLosNodos[[Código]:[Nombre]],2,FALSE)</f>
        <v>Dirección para el Desarrollo de la Ciencia y el Conocimiento</v>
      </c>
      <c r="L998" s="2" t="s">
        <v>232</v>
      </c>
      <c r="M998" s="2" t="s">
        <v>233</v>
      </c>
      <c r="N998" s="2" t="str">
        <f t="shared" si="15"/>
        <v>SI</v>
      </c>
      <c r="O998" s="1" t="s">
        <v>25</v>
      </c>
    </row>
    <row r="999" spans="2:15" x14ac:dyDescent="0.2">
      <c r="B999" s="2" t="s">
        <v>20</v>
      </c>
      <c r="C999" s="23">
        <f>COUNTIFS(TodosLosNodos[Código],TodosLosNodos[[#This Row],[Código]],TodosLosNodos[Baja],"")</f>
        <v>1</v>
      </c>
      <c r="E999" s="6"/>
      <c r="H999" s="2" t="s">
        <v>1113</v>
      </c>
      <c r="I999" s="2" t="s">
        <v>1114</v>
      </c>
      <c r="J999" s="22" t="s">
        <v>238</v>
      </c>
      <c r="K999" s="2" t="str">
        <f>VLOOKUP(TodosLosNodos[[#This Row],[ID Padre]],TodosLosNodos[[Código]:[Nombre]],2,FALSE)</f>
        <v>Ministerio de Relaciones Exteriores</v>
      </c>
      <c r="L999" s="2" t="s">
        <v>30</v>
      </c>
      <c r="M999" s="2" t="s">
        <v>31</v>
      </c>
      <c r="N999" s="2" t="str">
        <f t="shared" si="15"/>
        <v>NO</v>
      </c>
      <c r="O999" s="1" t="s">
        <v>25</v>
      </c>
    </row>
    <row r="1000" spans="2:15" x14ac:dyDescent="0.2">
      <c r="B1000" s="2" t="s">
        <v>20</v>
      </c>
      <c r="C1000" s="23">
        <f>COUNTIFS(TodosLosNodos[Código],TodosLosNodos[[#This Row],[Código]],TodosLosNodos[Baja],"")</f>
        <v>1</v>
      </c>
      <c r="E1000" s="6"/>
      <c r="H1000" s="2" t="s">
        <v>1115</v>
      </c>
      <c r="I1000" s="2" t="s">
        <v>1116</v>
      </c>
      <c r="J1000" s="22" t="s">
        <v>238</v>
      </c>
      <c r="K1000" s="2" t="str">
        <f>VLOOKUP(TodosLosNodos[[#This Row],[ID Padre]],TodosLosNodos[[Código]:[Nombre]],2,FALSE)</f>
        <v>Ministerio de Relaciones Exteriores</v>
      </c>
      <c r="L1000" s="2" t="s">
        <v>30</v>
      </c>
      <c r="M1000" s="2" t="s">
        <v>31</v>
      </c>
      <c r="N1000" s="2" t="str">
        <f t="shared" si="15"/>
        <v>NO</v>
      </c>
      <c r="O1000" s="1" t="s">
        <v>25</v>
      </c>
    </row>
    <row r="1001" spans="2:15" x14ac:dyDescent="0.2">
      <c r="B1001" s="2" t="s">
        <v>20</v>
      </c>
      <c r="C1001" s="23">
        <f>COUNTIFS(TodosLosNodos[Código],TodosLosNodos[[#This Row],[Código]],TodosLosNodos[Baja],"")</f>
        <v>1</v>
      </c>
      <c r="E1001" s="6"/>
      <c r="H1001" s="2" t="s">
        <v>1117</v>
      </c>
      <c r="I1001" s="2" t="s">
        <v>1118</v>
      </c>
      <c r="J1001" s="22" t="s">
        <v>238</v>
      </c>
      <c r="K1001" s="2" t="str">
        <f>VLOOKUP(TodosLosNodos[[#This Row],[ID Padre]],TodosLosNodos[[Código]:[Nombre]],2,FALSE)</f>
        <v>Ministerio de Relaciones Exteriores</v>
      </c>
      <c r="L1001" s="2" t="s">
        <v>30</v>
      </c>
      <c r="M1001" s="2" t="s">
        <v>31</v>
      </c>
      <c r="N1001" s="2" t="str">
        <f t="shared" si="15"/>
        <v>NO</v>
      </c>
      <c r="O1001" s="1" t="s">
        <v>25</v>
      </c>
    </row>
    <row r="1002" spans="2:15" x14ac:dyDescent="0.2">
      <c r="B1002" s="2" t="s">
        <v>20</v>
      </c>
      <c r="C1002" s="23">
        <f>COUNTIFS(TodosLosNodos[Código],TodosLosNodos[[#This Row],[Código]],TodosLosNodos[Baja],"")</f>
        <v>1</v>
      </c>
      <c r="E1002" s="6"/>
      <c r="H1002" s="2" t="s">
        <v>1119</v>
      </c>
      <c r="I1002" s="2" t="s">
        <v>1120</v>
      </c>
      <c r="J1002" s="22" t="s">
        <v>238</v>
      </c>
      <c r="K1002" s="2" t="str">
        <f>VLOOKUP(TodosLosNodos[[#This Row],[ID Padre]],TodosLosNodos[[Código]:[Nombre]],2,FALSE)</f>
        <v>Ministerio de Relaciones Exteriores</v>
      </c>
      <c r="L1002" s="2" t="s">
        <v>30</v>
      </c>
      <c r="M1002" s="2" t="s">
        <v>31</v>
      </c>
      <c r="N1002" s="2" t="str">
        <f t="shared" si="15"/>
        <v>NO</v>
      </c>
      <c r="O1002" s="1" t="s">
        <v>25</v>
      </c>
    </row>
    <row r="1003" spans="2:15" x14ac:dyDescent="0.2">
      <c r="B1003" s="2" t="s">
        <v>20</v>
      </c>
      <c r="C1003" s="23">
        <f>COUNTIFS(TodosLosNodos[Código],TodosLosNodos[[#This Row],[Código]],TodosLosNodos[Baja],"")</f>
        <v>1</v>
      </c>
      <c r="E1003" s="6"/>
      <c r="H1003" s="2" t="s">
        <v>1121</v>
      </c>
      <c r="I1003" s="2" t="s">
        <v>1122</v>
      </c>
      <c r="J1003" s="22" t="s">
        <v>238</v>
      </c>
      <c r="K1003" s="2" t="str">
        <f>VLOOKUP(TodosLosNodos[[#This Row],[ID Padre]],TodosLosNodos[[Código]:[Nombre]],2,FALSE)</f>
        <v>Ministerio de Relaciones Exteriores</v>
      </c>
      <c r="L1003" s="2" t="s">
        <v>30</v>
      </c>
      <c r="M1003" s="2" t="s">
        <v>31</v>
      </c>
      <c r="N1003" s="2" t="str">
        <f t="shared" si="15"/>
        <v>NO</v>
      </c>
      <c r="O1003" s="1" t="s">
        <v>25</v>
      </c>
    </row>
    <row r="1004" spans="2:15" x14ac:dyDescent="0.2">
      <c r="B1004" s="2" t="s">
        <v>20</v>
      </c>
      <c r="C1004" s="23">
        <f>COUNTIFS(TodosLosNodos[Código],TodosLosNodos[[#This Row],[Código]],TodosLosNodos[Baja],"")</f>
        <v>1</v>
      </c>
      <c r="E1004" s="6"/>
      <c r="H1004" s="2">
        <v>4965</v>
      </c>
      <c r="I1004" s="2" t="s">
        <v>1123</v>
      </c>
      <c r="J1004" s="22" t="s">
        <v>1113</v>
      </c>
      <c r="K1004" s="2" t="str">
        <f>VLOOKUP(TodosLosNodos[[#This Row],[ID Padre]],TodosLosNodos[[Código]:[Nombre]],2,FALSE)</f>
        <v>Archivo Administrativo</v>
      </c>
      <c r="L1004" s="2" t="s">
        <v>238</v>
      </c>
      <c r="M1004" s="2" t="s">
        <v>239</v>
      </c>
      <c r="N1004" s="2" t="str">
        <f t="shared" si="15"/>
        <v>SI</v>
      </c>
      <c r="O1004" s="1" t="s">
        <v>25</v>
      </c>
    </row>
    <row r="1005" spans="2:15" x14ac:dyDescent="0.2">
      <c r="B1005" s="2" t="s">
        <v>20</v>
      </c>
      <c r="C1005" s="23">
        <f>COUNTIFS(TodosLosNodos[Código],TodosLosNodos[[#This Row],[Código]],TodosLosNodos[Baja],"")</f>
        <v>1</v>
      </c>
      <c r="E1005" s="6"/>
      <c r="H1005" s="2">
        <v>4966</v>
      </c>
      <c r="I1005" s="2" t="s">
        <v>1124</v>
      </c>
      <c r="J1005" s="22" t="s">
        <v>1119</v>
      </c>
      <c r="K1005" s="2" t="str">
        <f>VLOOKUP(TodosLosNodos[[#This Row],[ID Padre]],TodosLosNodos[[Código]:[Nombre]],2,FALSE)</f>
        <v>Dirección de Inteligencia, Promoción Comercial e Inversiones</v>
      </c>
      <c r="L1005" s="2" t="s">
        <v>238</v>
      </c>
      <c r="M1005" s="2" t="s">
        <v>239</v>
      </c>
      <c r="N1005" s="2" t="str">
        <f t="shared" si="15"/>
        <v>SI</v>
      </c>
      <c r="O1005" s="1" t="s">
        <v>25</v>
      </c>
    </row>
    <row r="1006" spans="2:15" x14ac:dyDescent="0.2">
      <c r="B1006" s="2" t="s">
        <v>20</v>
      </c>
      <c r="C1006" s="23">
        <f>COUNTIFS(TodosLosNodos[Código],TodosLosNodos[[#This Row],[Código]],TodosLosNodos[Baja],"")</f>
        <v>1</v>
      </c>
      <c r="E1006" s="6"/>
      <c r="H1006" s="2">
        <v>4417</v>
      </c>
      <c r="I1006" s="2" t="s">
        <v>1125</v>
      </c>
      <c r="J1006" s="22" t="s">
        <v>1115</v>
      </c>
      <c r="K1006" s="2" t="str">
        <f>VLOOKUP(TodosLosNodos[[#This Row],[ID Padre]],TodosLosNodos[[Código]:[Nombre]],2,FALSE)</f>
        <v>Dirección General para Asuntos Culturales</v>
      </c>
      <c r="L1006" s="2" t="s">
        <v>238</v>
      </c>
      <c r="M1006" s="2" t="s">
        <v>239</v>
      </c>
      <c r="N1006" s="2" t="str">
        <f t="shared" si="15"/>
        <v>SI</v>
      </c>
      <c r="O1006" s="1" t="s">
        <v>25</v>
      </c>
    </row>
    <row r="1007" spans="2:15" x14ac:dyDescent="0.2">
      <c r="B1007" s="2" t="s">
        <v>20</v>
      </c>
      <c r="C1007" s="23">
        <f>COUNTIFS(TodosLosNodos[Código],TodosLosNodos[[#This Row],[Código]],TodosLosNodos[Baja],"")</f>
        <v>1</v>
      </c>
      <c r="E1007" s="6"/>
      <c r="H1007" s="2">
        <v>4419</v>
      </c>
      <c r="I1007" s="2" t="s">
        <v>1126</v>
      </c>
      <c r="J1007" s="22" t="s">
        <v>1115</v>
      </c>
      <c r="K1007" s="2" t="str">
        <f>VLOOKUP(TodosLosNodos[[#This Row],[ID Padre]],TodosLosNodos[[Código]:[Nombre]],2,FALSE)</f>
        <v>Dirección General para Asuntos Culturales</v>
      </c>
      <c r="L1007" s="2" t="s">
        <v>238</v>
      </c>
      <c r="M1007" s="2" t="s">
        <v>239</v>
      </c>
      <c r="N1007" s="2" t="str">
        <f t="shared" si="15"/>
        <v>SI</v>
      </c>
      <c r="O1007" s="1" t="s">
        <v>25</v>
      </c>
    </row>
    <row r="1008" spans="2:15" x14ac:dyDescent="0.2">
      <c r="B1008" s="2" t="s">
        <v>20</v>
      </c>
      <c r="C1008" s="23">
        <f>COUNTIFS(TodosLosNodos[Código],TodosLosNodos[[#This Row],[Código]],TodosLosNodos[Baja],"")</f>
        <v>1</v>
      </c>
      <c r="E1008" s="6"/>
      <c r="H1008" s="2">
        <v>1441</v>
      </c>
      <c r="I1008" s="2" t="s">
        <v>1127</v>
      </c>
      <c r="J1008" s="22" t="s">
        <v>1117</v>
      </c>
      <c r="K1008" s="2" t="str">
        <f>VLOOKUP(TodosLosNodos[[#This Row],[ID Padre]],TodosLosNodos[[Código]:[Nombre]],2,FALSE)</f>
        <v>Dirección de Asuntos Consulares</v>
      </c>
      <c r="L1008" s="2" t="s">
        <v>238</v>
      </c>
      <c r="M1008" s="2" t="s">
        <v>239</v>
      </c>
      <c r="N1008" s="2" t="str">
        <f t="shared" si="15"/>
        <v>SI</v>
      </c>
      <c r="O1008" s="1" t="s">
        <v>25</v>
      </c>
    </row>
    <row r="1009" spans="2:15" x14ac:dyDescent="0.2">
      <c r="B1009" s="2" t="s">
        <v>20</v>
      </c>
      <c r="C1009" s="23">
        <f>COUNTIFS(TodosLosNodos[Código],TodosLosNodos[[#This Row],[Código]],TodosLosNodos[Baja],"")</f>
        <v>1</v>
      </c>
      <c r="E1009" s="6"/>
      <c r="H1009" s="2">
        <v>3978</v>
      </c>
      <c r="I1009" s="2" t="s">
        <v>1128</v>
      </c>
      <c r="J1009" s="22" t="s">
        <v>1117</v>
      </c>
      <c r="K1009" s="2" t="str">
        <f>VLOOKUP(TodosLosNodos[[#This Row],[ID Padre]],TodosLosNodos[[Código]:[Nombre]],2,FALSE)</f>
        <v>Dirección de Asuntos Consulares</v>
      </c>
      <c r="L1009" s="2" t="s">
        <v>238</v>
      </c>
      <c r="M1009" s="2" t="s">
        <v>239</v>
      </c>
      <c r="N1009" s="2" t="str">
        <f t="shared" si="15"/>
        <v>SI</v>
      </c>
      <c r="O1009" s="1" t="s">
        <v>25</v>
      </c>
    </row>
    <row r="1010" spans="2:15" x14ac:dyDescent="0.2">
      <c r="B1010" s="2" t="s">
        <v>20</v>
      </c>
      <c r="C1010" s="23">
        <f>COUNTIFS(TodosLosNodos[Código],TodosLosNodos[[#This Row],[Código]],TodosLosNodos[Baja],"")</f>
        <v>1</v>
      </c>
      <c r="E1010" s="6"/>
      <c r="H1010" s="2">
        <v>1439</v>
      </c>
      <c r="I1010" s="2" t="s">
        <v>1129</v>
      </c>
      <c r="J1010" s="22" t="s">
        <v>1117</v>
      </c>
      <c r="K1010" s="2" t="str">
        <f>VLOOKUP(TodosLosNodos[[#This Row],[ID Padre]],TodosLosNodos[[Código]:[Nombre]],2,FALSE)</f>
        <v>Dirección de Asuntos Consulares</v>
      </c>
      <c r="L1010" s="2" t="s">
        <v>238</v>
      </c>
      <c r="M1010" s="2" t="s">
        <v>239</v>
      </c>
      <c r="N1010" s="2" t="str">
        <f t="shared" si="15"/>
        <v>SI</v>
      </c>
      <c r="O1010" s="1" t="s">
        <v>25</v>
      </c>
    </row>
    <row r="1011" spans="2:15" x14ac:dyDescent="0.2">
      <c r="B1011" s="2" t="s">
        <v>20</v>
      </c>
      <c r="C1011" s="23">
        <f>COUNTIFS(TodosLosNodos[Código],TodosLosNodos[[#This Row],[Código]],TodosLosNodos[Baja],"")</f>
        <v>1</v>
      </c>
      <c r="E1011" s="6"/>
      <c r="H1011" s="2">
        <v>4678</v>
      </c>
      <c r="I1011" s="2" t="s">
        <v>1130</v>
      </c>
      <c r="J1011" s="22" t="s">
        <v>1117</v>
      </c>
      <c r="K1011" s="2" t="str">
        <f>VLOOKUP(TodosLosNodos[[#This Row],[ID Padre]],TodosLosNodos[[Código]:[Nombre]],2,FALSE)</f>
        <v>Dirección de Asuntos Consulares</v>
      </c>
      <c r="L1011" s="2" t="s">
        <v>238</v>
      </c>
      <c r="M1011" s="2" t="s">
        <v>239</v>
      </c>
      <c r="N1011" s="2" t="str">
        <f t="shared" si="15"/>
        <v>SI</v>
      </c>
      <c r="O1011" s="1" t="s">
        <v>25</v>
      </c>
    </row>
    <row r="1012" spans="2:15" x14ac:dyDescent="0.2">
      <c r="B1012" s="2" t="s">
        <v>20</v>
      </c>
      <c r="C1012" s="23">
        <f>COUNTIFS(TodosLosNodos[Código],TodosLosNodos[[#This Row],[Código]],TodosLosNodos[Baja],"")</f>
        <v>1</v>
      </c>
      <c r="E1012" s="6"/>
      <c r="H1012" s="2">
        <v>4679</v>
      </c>
      <c r="I1012" s="2" t="s">
        <v>1131</v>
      </c>
      <c r="J1012" s="22" t="s">
        <v>1117</v>
      </c>
      <c r="K1012" s="2" t="str">
        <f>VLOOKUP(TodosLosNodos[[#This Row],[ID Padre]],TodosLosNodos[[Código]:[Nombre]],2,FALSE)</f>
        <v>Dirección de Asuntos Consulares</v>
      </c>
      <c r="L1012" s="2" t="s">
        <v>238</v>
      </c>
      <c r="M1012" s="2" t="s">
        <v>239</v>
      </c>
      <c r="N1012" s="2" t="str">
        <f t="shared" si="15"/>
        <v>SI</v>
      </c>
      <c r="O1012" s="1" t="s">
        <v>25</v>
      </c>
    </row>
    <row r="1013" spans="2:15" x14ac:dyDescent="0.2">
      <c r="B1013" s="2" t="s">
        <v>20</v>
      </c>
      <c r="C1013" s="23">
        <f>COUNTIFS(TodosLosNodos[Código],TodosLosNodos[[#This Row],[Código]],TodosLosNodos[Baja],"")</f>
        <v>1</v>
      </c>
      <c r="E1013" s="6"/>
      <c r="H1013" s="2">
        <v>1440</v>
      </c>
      <c r="I1013" s="2" t="s">
        <v>1132</v>
      </c>
      <c r="J1013" s="22" t="s">
        <v>1117</v>
      </c>
      <c r="K1013" s="2" t="str">
        <f>VLOOKUP(TodosLosNodos[[#This Row],[ID Padre]],TodosLosNodos[[Código]:[Nombre]],2,FALSE)</f>
        <v>Dirección de Asuntos Consulares</v>
      </c>
      <c r="L1013" s="2" t="s">
        <v>238</v>
      </c>
      <c r="M1013" s="2" t="s">
        <v>239</v>
      </c>
      <c r="N1013" s="2" t="str">
        <f t="shared" si="15"/>
        <v>SI</v>
      </c>
      <c r="O1013" s="1" t="s">
        <v>25</v>
      </c>
    </row>
    <row r="1014" spans="2:15" x14ac:dyDescent="0.2">
      <c r="B1014" s="2" t="s">
        <v>20</v>
      </c>
      <c r="C1014" s="23">
        <f>COUNTIFS(TodosLosNodos[Código],TodosLosNodos[[#This Row],[Código]],TodosLosNodos[Baja],"")</f>
        <v>1</v>
      </c>
      <c r="E1014" s="6"/>
      <c r="H1014" s="2">
        <v>333</v>
      </c>
      <c r="I1014" s="2" t="s">
        <v>1133</v>
      </c>
      <c r="J1014" s="22" t="s">
        <v>1117</v>
      </c>
      <c r="K1014" s="2" t="str">
        <f>VLOOKUP(TodosLosNodos[[#This Row],[ID Padre]],TodosLosNodos[[Código]:[Nombre]],2,FALSE)</f>
        <v>Dirección de Asuntos Consulares</v>
      </c>
      <c r="L1014" s="2" t="s">
        <v>238</v>
      </c>
      <c r="M1014" s="2" t="s">
        <v>239</v>
      </c>
      <c r="N1014" s="2" t="str">
        <f t="shared" si="15"/>
        <v>SI</v>
      </c>
      <c r="O1014" s="1" t="s">
        <v>25</v>
      </c>
    </row>
    <row r="1015" spans="2:15" x14ac:dyDescent="0.2">
      <c r="B1015" s="2" t="s">
        <v>20</v>
      </c>
      <c r="C1015" s="23">
        <f>COUNTIFS(TodosLosNodos[Código],TodosLosNodos[[#This Row],[Código]],TodosLosNodos[Baja],"")</f>
        <v>1</v>
      </c>
      <c r="E1015" s="6"/>
      <c r="H1015" s="2">
        <v>5243</v>
      </c>
      <c r="I1015" s="2" t="s">
        <v>1134</v>
      </c>
      <c r="J1015" s="22" t="s">
        <v>1117</v>
      </c>
      <c r="K1015" s="2" t="str">
        <f>VLOOKUP(TodosLosNodos[[#This Row],[ID Padre]],TodosLosNodos[[Código]:[Nombre]],2,FALSE)</f>
        <v>Dirección de Asuntos Consulares</v>
      </c>
      <c r="L1015" s="2" t="s">
        <v>238</v>
      </c>
      <c r="M1015" s="2" t="s">
        <v>239</v>
      </c>
      <c r="N1015" s="2" t="str">
        <f t="shared" si="15"/>
        <v>SI</v>
      </c>
      <c r="O1015" s="1" t="s">
        <v>25</v>
      </c>
    </row>
    <row r="1016" spans="2:15" x14ac:dyDescent="0.2">
      <c r="B1016" s="2" t="s">
        <v>20</v>
      </c>
      <c r="C1016" s="23">
        <f>COUNTIFS(TodosLosNodos[Código],TodosLosNodos[[#This Row],[Código]],TodosLosNodos[Baja],"")</f>
        <v>1</v>
      </c>
      <c r="E1016" s="6"/>
      <c r="H1016" s="2">
        <v>1443</v>
      </c>
      <c r="I1016" s="2" t="s">
        <v>1135</v>
      </c>
      <c r="J1016" s="22" t="s">
        <v>1117</v>
      </c>
      <c r="K1016" s="2" t="str">
        <f>VLOOKUP(TodosLosNodos[[#This Row],[ID Padre]],TodosLosNodos[[Código]:[Nombre]],2,FALSE)</f>
        <v>Dirección de Asuntos Consulares</v>
      </c>
      <c r="L1016" s="2" t="s">
        <v>238</v>
      </c>
      <c r="M1016" s="2" t="s">
        <v>239</v>
      </c>
      <c r="N1016" s="2" t="str">
        <f t="shared" si="15"/>
        <v>SI</v>
      </c>
      <c r="O1016" s="1" t="s">
        <v>25</v>
      </c>
    </row>
    <row r="1017" spans="2:15" x14ac:dyDescent="0.2">
      <c r="B1017" s="2" t="s">
        <v>20</v>
      </c>
      <c r="C1017" s="23">
        <f>COUNTIFS(TodosLosNodos[Código],TodosLosNodos[[#This Row],[Código]],TodosLosNodos[Baja],"")</f>
        <v>1</v>
      </c>
      <c r="E1017" s="6"/>
      <c r="H1017" s="2">
        <v>5025</v>
      </c>
      <c r="I1017" s="2" t="s">
        <v>1136</v>
      </c>
      <c r="J1017" s="22" t="s">
        <v>1117</v>
      </c>
      <c r="K1017" s="2" t="str">
        <f>VLOOKUP(TodosLosNodos[[#This Row],[ID Padre]],TodosLosNodos[[Código]:[Nombre]],2,FALSE)</f>
        <v>Dirección de Asuntos Consulares</v>
      </c>
      <c r="L1017" s="2" t="s">
        <v>238</v>
      </c>
      <c r="M1017" s="2" t="s">
        <v>239</v>
      </c>
      <c r="N1017" s="2" t="str">
        <f t="shared" si="15"/>
        <v>SI</v>
      </c>
      <c r="O1017" s="1" t="s">
        <v>25</v>
      </c>
    </row>
    <row r="1018" spans="2:15" x14ac:dyDescent="0.2">
      <c r="B1018" s="2" t="s">
        <v>20</v>
      </c>
      <c r="C1018" s="23">
        <f>COUNTIFS(TodosLosNodos[Código],TodosLosNodos[[#This Row],[Código]],TodosLosNodos[Baja],"")</f>
        <v>1</v>
      </c>
      <c r="E1018" s="6"/>
      <c r="H1018" s="2">
        <v>1448</v>
      </c>
      <c r="I1018" s="2" t="s">
        <v>1137</v>
      </c>
      <c r="J1018" s="22" t="s">
        <v>1117</v>
      </c>
      <c r="K1018" s="2" t="str">
        <f>VLOOKUP(TodosLosNodos[[#This Row],[ID Padre]],TodosLosNodos[[Código]:[Nombre]],2,FALSE)</f>
        <v>Dirección de Asuntos Consulares</v>
      </c>
      <c r="L1018" s="2" t="s">
        <v>238</v>
      </c>
      <c r="M1018" s="2" t="s">
        <v>239</v>
      </c>
      <c r="N1018" s="2" t="str">
        <f t="shared" si="15"/>
        <v>SI</v>
      </c>
      <c r="O1018" s="1" t="s">
        <v>25</v>
      </c>
    </row>
    <row r="1019" spans="2:15" x14ac:dyDescent="0.2">
      <c r="B1019" s="2" t="s">
        <v>20</v>
      </c>
      <c r="C1019" s="23">
        <f>COUNTIFS(TodosLosNodos[Código],TodosLosNodos[[#This Row],[Código]],TodosLosNodos[Baja],"")</f>
        <v>1</v>
      </c>
      <c r="E1019" s="6"/>
      <c r="H1019" s="2">
        <v>3977</v>
      </c>
      <c r="I1019" s="2" t="s">
        <v>1138</v>
      </c>
      <c r="J1019" s="22" t="s">
        <v>1117</v>
      </c>
      <c r="K1019" s="2" t="str">
        <f>VLOOKUP(TodosLosNodos[[#This Row],[ID Padre]],TodosLosNodos[[Código]:[Nombre]],2,FALSE)</f>
        <v>Dirección de Asuntos Consulares</v>
      </c>
      <c r="L1019" s="2" t="s">
        <v>238</v>
      </c>
      <c r="M1019" s="2" t="s">
        <v>239</v>
      </c>
      <c r="N1019" s="2" t="str">
        <f t="shared" si="15"/>
        <v>SI</v>
      </c>
      <c r="O1019" s="1" t="s">
        <v>25</v>
      </c>
    </row>
    <row r="1020" spans="2:15" x14ac:dyDescent="0.2">
      <c r="B1020" s="2" t="s">
        <v>20</v>
      </c>
      <c r="C1020" s="23">
        <f>COUNTIFS(TodosLosNodos[Código],TodosLosNodos[[#This Row],[Código]],TodosLosNodos[Baja],"")</f>
        <v>1</v>
      </c>
      <c r="E1020" s="6"/>
      <c r="H1020" s="2">
        <v>4972</v>
      </c>
      <c r="I1020" s="2" t="s">
        <v>1139</v>
      </c>
      <c r="J1020" s="22" t="s">
        <v>1117</v>
      </c>
      <c r="K1020" s="2" t="str">
        <f>VLOOKUP(TodosLosNodos[[#This Row],[ID Padre]],TodosLosNodos[[Código]:[Nombre]],2,FALSE)</f>
        <v>Dirección de Asuntos Consulares</v>
      </c>
      <c r="L1020" s="2" t="s">
        <v>238</v>
      </c>
      <c r="M1020" s="2" t="s">
        <v>239</v>
      </c>
      <c r="N1020" s="2" t="str">
        <f t="shared" si="15"/>
        <v>SI</v>
      </c>
      <c r="O1020" s="1" t="s">
        <v>25</v>
      </c>
    </row>
    <row r="1021" spans="2:15" x14ac:dyDescent="0.2">
      <c r="B1021" s="2" t="s">
        <v>20</v>
      </c>
      <c r="C1021" s="23">
        <f>COUNTIFS(TodosLosNodos[Código],TodosLosNodos[[#This Row],[Código]],TodosLosNodos[Baja],"")</f>
        <v>1</v>
      </c>
      <c r="E1021" s="6"/>
      <c r="H1021" s="2">
        <v>5256</v>
      </c>
      <c r="I1021" s="2" t="s">
        <v>1140</v>
      </c>
      <c r="J1021" s="22" t="s">
        <v>1117</v>
      </c>
      <c r="K1021" s="2" t="str">
        <f>VLOOKUP(TodosLosNodos[[#This Row],[ID Padre]],TodosLosNodos[[Código]:[Nombre]],2,FALSE)</f>
        <v>Dirección de Asuntos Consulares</v>
      </c>
      <c r="L1021" s="2" t="s">
        <v>238</v>
      </c>
      <c r="M1021" s="2" t="s">
        <v>239</v>
      </c>
      <c r="N1021" s="2" t="str">
        <f t="shared" si="15"/>
        <v>SI</v>
      </c>
      <c r="O1021" s="1" t="s">
        <v>25</v>
      </c>
    </row>
    <row r="1022" spans="2:15" x14ac:dyDescent="0.2">
      <c r="B1022" s="2" t="s">
        <v>20</v>
      </c>
      <c r="C1022" s="23">
        <f>COUNTIFS(TodosLosNodos[Código],TodosLosNodos[[#This Row],[Código]],TodosLosNodos[Baja],"")</f>
        <v>1</v>
      </c>
      <c r="E1022" s="6"/>
      <c r="H1022" s="2">
        <v>617</v>
      </c>
      <c r="I1022" s="2" t="s">
        <v>1141</v>
      </c>
      <c r="J1022" s="22" t="s">
        <v>1117</v>
      </c>
      <c r="K1022" s="2" t="str">
        <f>VLOOKUP(TodosLosNodos[[#This Row],[ID Padre]],TodosLosNodos[[Código]:[Nombre]],2,FALSE)</f>
        <v>Dirección de Asuntos Consulares</v>
      </c>
      <c r="L1022" s="2" t="s">
        <v>238</v>
      </c>
      <c r="M1022" s="2" t="s">
        <v>239</v>
      </c>
      <c r="N1022" s="2" t="str">
        <f t="shared" si="15"/>
        <v>SI</v>
      </c>
      <c r="O1022" s="1" t="s">
        <v>25</v>
      </c>
    </row>
    <row r="1023" spans="2:15" x14ac:dyDescent="0.2">
      <c r="B1023" s="2" t="s">
        <v>20</v>
      </c>
      <c r="C1023" s="23">
        <f>COUNTIFS(TodosLosNodos[Código],TodosLosNodos[[#This Row],[Código]],TodosLosNodos[Baja],"")</f>
        <v>1</v>
      </c>
      <c r="E1023" s="6"/>
      <c r="H1023" s="2">
        <v>1446</v>
      </c>
      <c r="I1023" s="2" t="s">
        <v>1142</v>
      </c>
      <c r="J1023" s="22" t="s">
        <v>1117</v>
      </c>
      <c r="K1023" s="2" t="str">
        <f>VLOOKUP(TodosLosNodos[[#This Row],[ID Padre]],TodosLosNodos[[Código]:[Nombre]],2,FALSE)</f>
        <v>Dirección de Asuntos Consulares</v>
      </c>
      <c r="L1023" s="2" t="s">
        <v>238</v>
      </c>
      <c r="M1023" s="2" t="s">
        <v>239</v>
      </c>
      <c r="N1023" s="2" t="str">
        <f t="shared" si="15"/>
        <v>SI</v>
      </c>
      <c r="O1023" s="1" t="s">
        <v>25</v>
      </c>
    </row>
    <row r="1024" spans="2:15" x14ac:dyDescent="0.2">
      <c r="B1024" s="2" t="s">
        <v>20</v>
      </c>
      <c r="C1024" s="23">
        <f>COUNTIFS(TodosLosNodos[Código],TodosLosNodos[[#This Row],[Código]],TodosLosNodos[Baja],"")</f>
        <v>1</v>
      </c>
      <c r="E1024" s="6"/>
      <c r="H1024" s="2">
        <v>5255</v>
      </c>
      <c r="I1024" s="2" t="s">
        <v>1143</v>
      </c>
      <c r="J1024" s="22" t="s">
        <v>1117</v>
      </c>
      <c r="K1024" s="2" t="str">
        <f>VLOOKUP(TodosLosNodos[[#This Row],[ID Padre]],TodosLosNodos[[Código]:[Nombre]],2,FALSE)</f>
        <v>Dirección de Asuntos Consulares</v>
      </c>
      <c r="L1024" s="2" t="s">
        <v>238</v>
      </c>
      <c r="M1024" s="2" t="s">
        <v>239</v>
      </c>
      <c r="N1024" s="2" t="str">
        <f t="shared" si="15"/>
        <v>SI</v>
      </c>
      <c r="O1024" s="1" t="s">
        <v>25</v>
      </c>
    </row>
    <row r="1025" spans="2:15" x14ac:dyDescent="0.2">
      <c r="B1025" s="2" t="s">
        <v>20</v>
      </c>
      <c r="C1025" s="23">
        <f>COUNTIFS(TodosLosNodos[Código],TodosLosNodos[[#This Row],[Código]],TodosLosNodos[Baja],"")</f>
        <v>1</v>
      </c>
      <c r="E1025" s="6"/>
      <c r="H1025" s="2">
        <v>4424</v>
      </c>
      <c r="I1025" s="2" t="s">
        <v>1144</v>
      </c>
      <c r="J1025" s="22" t="s">
        <v>1121</v>
      </c>
      <c r="K1025" s="2" t="str">
        <f>VLOOKUP(TodosLosNodos[[#This Row],[ID Padre]],TodosLosNodos[[Código]:[Nombre]],2,FALSE)</f>
        <v>Instituto Artigas del Servicio Exterior</v>
      </c>
      <c r="L1025" s="2" t="s">
        <v>238</v>
      </c>
      <c r="M1025" s="2" t="s">
        <v>239</v>
      </c>
      <c r="N1025" s="2" t="str">
        <f t="shared" si="15"/>
        <v>SI</v>
      </c>
      <c r="O1025" s="1" t="s">
        <v>25</v>
      </c>
    </row>
    <row r="1026" spans="2:15" x14ac:dyDescent="0.2">
      <c r="B1026" s="2" t="s">
        <v>20</v>
      </c>
      <c r="C1026" s="23">
        <f>COUNTIFS(TodosLosNodos[Código],TodosLosNodos[[#This Row],[Código]],TodosLosNodos[Baja],"")</f>
        <v>1</v>
      </c>
      <c r="E1026" s="6"/>
      <c r="H1026" s="2">
        <v>4425</v>
      </c>
      <c r="I1026" s="2" t="s">
        <v>1145</v>
      </c>
      <c r="J1026" s="22" t="s">
        <v>1121</v>
      </c>
      <c r="K1026" s="2" t="str">
        <f>VLOOKUP(TodosLosNodos[[#This Row],[ID Padre]],TodosLosNodos[[Código]:[Nombre]],2,FALSE)</f>
        <v>Instituto Artigas del Servicio Exterior</v>
      </c>
      <c r="L1026" s="2" t="s">
        <v>238</v>
      </c>
      <c r="M1026" s="2" t="s">
        <v>239</v>
      </c>
      <c r="N1026" s="2" t="str">
        <f t="shared" ref="N1026:N1089" si="16">IF(ISERR(FIND(".",H1026,1)),"SI","NO")</f>
        <v>SI</v>
      </c>
      <c r="O1026" s="1" t="s">
        <v>25</v>
      </c>
    </row>
    <row r="1027" spans="2:15" x14ac:dyDescent="0.2">
      <c r="B1027" s="2" t="s">
        <v>20</v>
      </c>
      <c r="C1027" s="23">
        <f>COUNTIFS(TodosLosNodos[Código],TodosLosNodos[[#This Row],[Código]],TodosLosNodos[Baja],"")</f>
        <v>1</v>
      </c>
      <c r="E1027" s="6"/>
      <c r="H1027" s="2">
        <v>4422</v>
      </c>
      <c r="I1027" s="2" t="s">
        <v>1146</v>
      </c>
      <c r="J1027" s="22" t="s">
        <v>1121</v>
      </c>
      <c r="K1027" s="2" t="str">
        <f>VLOOKUP(TodosLosNodos[[#This Row],[ID Padre]],TodosLosNodos[[Código]:[Nombre]],2,FALSE)</f>
        <v>Instituto Artigas del Servicio Exterior</v>
      </c>
      <c r="L1027" s="2" t="s">
        <v>238</v>
      </c>
      <c r="M1027" s="2" t="s">
        <v>239</v>
      </c>
      <c r="N1027" s="2" t="str">
        <f t="shared" si="16"/>
        <v>SI</v>
      </c>
      <c r="O1027" s="1" t="s">
        <v>25</v>
      </c>
    </row>
    <row r="1028" spans="2:15" x14ac:dyDescent="0.2">
      <c r="B1028" s="2" t="s">
        <v>20</v>
      </c>
      <c r="C1028" s="23">
        <f>COUNTIFS(TodosLosNodos[Código],TodosLosNodos[[#This Row],[Código]],TodosLosNodos[Baja],"")</f>
        <v>1</v>
      </c>
      <c r="E1028" s="6"/>
      <c r="H1028" s="2" t="s">
        <v>1147</v>
      </c>
      <c r="I1028" s="2" t="s">
        <v>1148</v>
      </c>
      <c r="J1028" s="22" t="s">
        <v>246</v>
      </c>
      <c r="K1028" s="2" t="str">
        <f>VLOOKUP(TodosLosNodos[[#This Row],[ID Padre]],TodosLosNodos[[Código]:[Nombre]],2,FALSE)</f>
        <v>Ministerio de Turismo</v>
      </c>
      <c r="L1028" s="2" t="s">
        <v>30</v>
      </c>
      <c r="M1028" s="2" t="s">
        <v>31</v>
      </c>
      <c r="N1028" s="2" t="str">
        <f t="shared" si="16"/>
        <v>NO</v>
      </c>
      <c r="O1028" s="1" t="s">
        <v>25</v>
      </c>
    </row>
    <row r="1029" spans="2:15" x14ac:dyDescent="0.2">
      <c r="B1029" s="2" t="s">
        <v>20</v>
      </c>
      <c r="C1029" s="23">
        <f>COUNTIFS(TodosLosNodos[Código],TodosLosNodos[[#This Row],[Código]],TodosLosNodos[Baja],"")</f>
        <v>1</v>
      </c>
      <c r="E1029" s="6"/>
      <c r="H1029" s="2">
        <v>2361</v>
      </c>
      <c r="I1029" s="2" t="s">
        <v>1149</v>
      </c>
      <c r="J1029" s="22" t="s">
        <v>1147</v>
      </c>
      <c r="K1029" s="2" t="str">
        <f>VLOOKUP(TodosLosNodos[[#This Row],[ID Padre]],TodosLosNodos[[Código]:[Nombre]],2,FALSE)</f>
        <v>Dirección Nacional de Turismo</v>
      </c>
      <c r="L1029" s="2" t="s">
        <v>246</v>
      </c>
      <c r="M1029" s="2" t="s">
        <v>247</v>
      </c>
      <c r="N1029" s="2" t="str">
        <f t="shared" si="16"/>
        <v>SI</v>
      </c>
      <c r="O1029" s="1" t="s">
        <v>25</v>
      </c>
    </row>
    <row r="1030" spans="2:15" x14ac:dyDescent="0.2">
      <c r="B1030" s="2" t="s">
        <v>20</v>
      </c>
      <c r="C1030" s="23">
        <f>COUNTIFS(TodosLosNodos[Código],TodosLosNodos[[#This Row],[Código]],TodosLosNodos[Baja],"")</f>
        <v>1</v>
      </c>
      <c r="E1030" s="6"/>
      <c r="H1030" s="2">
        <v>2303</v>
      </c>
      <c r="I1030" s="2" t="s">
        <v>1150</v>
      </c>
      <c r="J1030" s="22" t="s">
        <v>1147</v>
      </c>
      <c r="K1030" s="2" t="str">
        <f>VLOOKUP(TodosLosNodos[[#This Row],[ID Padre]],TodosLosNodos[[Código]:[Nombre]],2,FALSE)</f>
        <v>Dirección Nacional de Turismo</v>
      </c>
      <c r="L1030" s="2" t="s">
        <v>246</v>
      </c>
      <c r="M1030" s="2" t="s">
        <v>247</v>
      </c>
      <c r="N1030" s="2" t="str">
        <f t="shared" si="16"/>
        <v>SI</v>
      </c>
      <c r="O1030" s="1" t="s">
        <v>25</v>
      </c>
    </row>
    <row r="1031" spans="2:15" x14ac:dyDescent="0.2">
      <c r="B1031" s="2" t="s">
        <v>20</v>
      </c>
      <c r="C1031" s="23">
        <f>COUNTIFS(TodosLosNodos[Código],TodosLosNodos[[#This Row],[Código]],TodosLosNodos[Baja],"")</f>
        <v>1</v>
      </c>
      <c r="E1031" s="6"/>
      <c r="H1031" s="2">
        <v>4743</v>
      </c>
      <c r="I1031" s="2" t="s">
        <v>1151</v>
      </c>
      <c r="J1031" s="22" t="s">
        <v>1147</v>
      </c>
      <c r="K1031" s="2" t="str">
        <f>VLOOKUP(TodosLosNodos[[#This Row],[ID Padre]],TodosLosNodos[[Código]:[Nombre]],2,FALSE)</f>
        <v>Dirección Nacional de Turismo</v>
      </c>
      <c r="L1031" s="2" t="s">
        <v>246</v>
      </c>
      <c r="M1031" s="2" t="s">
        <v>247</v>
      </c>
      <c r="N1031" s="2" t="str">
        <f t="shared" si="16"/>
        <v>SI</v>
      </c>
      <c r="O1031" s="1" t="s">
        <v>25</v>
      </c>
    </row>
    <row r="1032" spans="2:15" x14ac:dyDescent="0.2">
      <c r="B1032" s="2" t="s">
        <v>20</v>
      </c>
      <c r="C1032" s="23">
        <f>COUNTIFS(TodosLosNodos[Código],TodosLosNodos[[#This Row],[Código]],TodosLosNodos[Baja],"")</f>
        <v>1</v>
      </c>
      <c r="E1032" s="6"/>
      <c r="H1032" s="2">
        <v>4983</v>
      </c>
      <c r="I1032" s="2" t="s">
        <v>1152</v>
      </c>
      <c r="J1032" s="22" t="s">
        <v>1147</v>
      </c>
      <c r="K1032" s="2" t="str">
        <f>VLOOKUP(TodosLosNodos[[#This Row],[ID Padre]],TodosLosNodos[[Código]:[Nombre]],2,FALSE)</f>
        <v>Dirección Nacional de Turismo</v>
      </c>
      <c r="L1032" s="2" t="s">
        <v>246</v>
      </c>
      <c r="M1032" s="2" t="s">
        <v>247</v>
      </c>
      <c r="N1032" s="2" t="str">
        <f t="shared" si="16"/>
        <v>SI</v>
      </c>
      <c r="O1032" s="1" t="s">
        <v>25</v>
      </c>
    </row>
    <row r="1033" spans="2:15" x14ac:dyDescent="0.2">
      <c r="B1033" s="2" t="s">
        <v>20</v>
      </c>
      <c r="C1033" s="23">
        <f>COUNTIFS(TodosLosNodos[Código],TodosLosNodos[[#This Row],[Código]],TodosLosNodos[Baja],"")</f>
        <v>1</v>
      </c>
      <c r="E1033" s="6"/>
      <c r="H1033" s="2">
        <v>2378</v>
      </c>
      <c r="I1033" s="2" t="s">
        <v>1153</v>
      </c>
      <c r="J1033" s="22" t="s">
        <v>1147</v>
      </c>
      <c r="K1033" s="2" t="str">
        <f>VLOOKUP(TodosLosNodos[[#This Row],[ID Padre]],TodosLosNodos[[Código]:[Nombre]],2,FALSE)</f>
        <v>Dirección Nacional de Turismo</v>
      </c>
      <c r="L1033" s="2" t="s">
        <v>246</v>
      </c>
      <c r="M1033" s="2" t="s">
        <v>247</v>
      </c>
      <c r="N1033" s="2" t="str">
        <f t="shared" si="16"/>
        <v>SI</v>
      </c>
      <c r="O1033" s="1" t="s">
        <v>25</v>
      </c>
    </row>
    <row r="1034" spans="2:15" x14ac:dyDescent="0.2">
      <c r="B1034" s="2" t="s">
        <v>20</v>
      </c>
      <c r="C1034" s="23">
        <f>COUNTIFS(TodosLosNodos[Código],TodosLosNodos[[#This Row],[Código]],TodosLosNodos[Baja],"")</f>
        <v>1</v>
      </c>
      <c r="E1034" s="6"/>
      <c r="H1034" s="2">
        <v>2387</v>
      </c>
      <c r="I1034" s="2" t="s">
        <v>1154</v>
      </c>
      <c r="J1034" s="22" t="s">
        <v>1147</v>
      </c>
      <c r="K1034" s="2" t="str">
        <f>VLOOKUP(TodosLosNodos[[#This Row],[ID Padre]],TodosLosNodos[[Código]:[Nombre]],2,FALSE)</f>
        <v>Dirección Nacional de Turismo</v>
      </c>
      <c r="L1034" s="2" t="s">
        <v>246</v>
      </c>
      <c r="M1034" s="2" t="s">
        <v>247</v>
      </c>
      <c r="N1034" s="2" t="str">
        <f t="shared" si="16"/>
        <v>SI</v>
      </c>
      <c r="O1034" s="1" t="s">
        <v>25</v>
      </c>
    </row>
    <row r="1035" spans="2:15" x14ac:dyDescent="0.2">
      <c r="B1035" s="2" t="s">
        <v>20</v>
      </c>
      <c r="C1035" s="23">
        <f>COUNTIFS(TodosLosNodos[Código],TodosLosNodos[[#This Row],[Código]],TodosLosNodos[Baja],"")</f>
        <v>1</v>
      </c>
      <c r="E1035" s="6"/>
      <c r="H1035" s="2">
        <v>2388</v>
      </c>
      <c r="I1035" s="2" t="s">
        <v>1155</v>
      </c>
      <c r="J1035" s="22" t="s">
        <v>1147</v>
      </c>
      <c r="K1035" s="2" t="str">
        <f>VLOOKUP(TodosLosNodos[[#This Row],[ID Padre]],TodosLosNodos[[Código]:[Nombre]],2,FALSE)</f>
        <v>Dirección Nacional de Turismo</v>
      </c>
      <c r="L1035" s="2" t="s">
        <v>246</v>
      </c>
      <c r="M1035" s="2" t="s">
        <v>247</v>
      </c>
      <c r="N1035" s="2" t="str">
        <f t="shared" si="16"/>
        <v>SI</v>
      </c>
      <c r="O1035" s="1" t="s">
        <v>25</v>
      </c>
    </row>
    <row r="1036" spans="2:15" x14ac:dyDescent="0.2">
      <c r="B1036" s="2" t="s">
        <v>20</v>
      </c>
      <c r="C1036" s="23">
        <f>COUNTIFS(TodosLosNodos[Código],TodosLosNodos[[#This Row],[Código]],TodosLosNodos[Baja],"")</f>
        <v>1</v>
      </c>
      <c r="E1036" s="6"/>
      <c r="H1036" s="2">
        <v>2385</v>
      </c>
      <c r="I1036" s="2" t="s">
        <v>1156</v>
      </c>
      <c r="J1036" s="22" t="s">
        <v>1147</v>
      </c>
      <c r="K1036" s="2" t="str">
        <f>VLOOKUP(TodosLosNodos[[#This Row],[ID Padre]],TodosLosNodos[[Código]:[Nombre]],2,FALSE)</f>
        <v>Dirección Nacional de Turismo</v>
      </c>
      <c r="L1036" s="2" t="s">
        <v>246</v>
      </c>
      <c r="M1036" s="2" t="s">
        <v>247</v>
      </c>
      <c r="N1036" s="2" t="str">
        <f t="shared" si="16"/>
        <v>SI</v>
      </c>
      <c r="O1036" s="1" t="s">
        <v>25</v>
      </c>
    </row>
    <row r="1037" spans="2:15" x14ac:dyDescent="0.2">
      <c r="B1037" s="2" t="s">
        <v>20</v>
      </c>
      <c r="C1037" s="23">
        <f>COUNTIFS(TodosLosNodos[Código],TodosLosNodos[[#This Row],[Código]],TodosLosNodos[Baja],"")</f>
        <v>1</v>
      </c>
      <c r="E1037" s="6"/>
      <c r="H1037" s="2">
        <v>2240</v>
      </c>
      <c r="I1037" s="2" t="s">
        <v>1157</v>
      </c>
      <c r="J1037" s="22" t="s">
        <v>1147</v>
      </c>
      <c r="K1037" s="2" t="str">
        <f>VLOOKUP(TodosLosNodos[[#This Row],[ID Padre]],TodosLosNodos[[Código]:[Nombre]],2,FALSE)</f>
        <v>Dirección Nacional de Turismo</v>
      </c>
      <c r="L1037" s="2" t="s">
        <v>246</v>
      </c>
      <c r="M1037" s="2" t="s">
        <v>247</v>
      </c>
      <c r="N1037" s="2" t="str">
        <f t="shared" si="16"/>
        <v>SI</v>
      </c>
      <c r="O1037" s="1" t="s">
        <v>25</v>
      </c>
    </row>
    <row r="1038" spans="2:15" x14ac:dyDescent="0.2">
      <c r="B1038" s="2" t="s">
        <v>20</v>
      </c>
      <c r="C1038" s="23">
        <f>COUNTIFS(TodosLosNodos[Código],TodosLosNodos[[#This Row],[Código]],TodosLosNodos[Baja],"")</f>
        <v>1</v>
      </c>
      <c r="E1038" s="6"/>
      <c r="H1038" s="2">
        <v>2343</v>
      </c>
      <c r="I1038" s="2" t="s">
        <v>1158</v>
      </c>
      <c r="J1038" s="22" t="s">
        <v>1147</v>
      </c>
      <c r="K1038" s="2" t="str">
        <f>VLOOKUP(TodosLosNodos[[#This Row],[ID Padre]],TodosLosNodos[[Código]:[Nombre]],2,FALSE)</f>
        <v>Dirección Nacional de Turismo</v>
      </c>
      <c r="L1038" s="2" t="s">
        <v>246</v>
      </c>
      <c r="M1038" s="2" t="s">
        <v>247</v>
      </c>
      <c r="N1038" s="2" t="str">
        <f t="shared" si="16"/>
        <v>SI</v>
      </c>
      <c r="O1038" s="1" t="s">
        <v>25</v>
      </c>
    </row>
    <row r="1039" spans="2:15" x14ac:dyDescent="0.2">
      <c r="B1039" s="2" t="s">
        <v>20</v>
      </c>
      <c r="C1039" s="23">
        <f>COUNTIFS(TodosLosNodos[Código],TodosLosNodos[[#This Row],[Código]],TodosLosNodos[Baja],"")</f>
        <v>1</v>
      </c>
      <c r="E1039" s="6"/>
      <c r="H1039" s="2">
        <v>2301</v>
      </c>
      <c r="I1039" s="2" t="s">
        <v>1159</v>
      </c>
      <c r="J1039" s="22" t="s">
        <v>1147</v>
      </c>
      <c r="K1039" s="2" t="str">
        <f>VLOOKUP(TodosLosNodos[[#This Row],[ID Padre]],TodosLosNodos[[Código]:[Nombre]],2,FALSE)</f>
        <v>Dirección Nacional de Turismo</v>
      </c>
      <c r="L1039" s="2" t="s">
        <v>246</v>
      </c>
      <c r="M1039" s="2" t="s">
        <v>247</v>
      </c>
      <c r="N1039" s="2" t="str">
        <f t="shared" si="16"/>
        <v>SI</v>
      </c>
      <c r="O1039" s="1" t="s">
        <v>25</v>
      </c>
    </row>
    <row r="1040" spans="2:15" x14ac:dyDescent="0.2">
      <c r="B1040" s="2" t="s">
        <v>20</v>
      </c>
      <c r="C1040" s="23">
        <f>COUNTIFS(TodosLosNodos[Código],TodosLosNodos[[#This Row],[Código]],TodosLosNodos[Baja],"")</f>
        <v>1</v>
      </c>
      <c r="E1040" s="6"/>
      <c r="H1040" s="2">
        <v>4982</v>
      </c>
      <c r="I1040" s="2" t="s">
        <v>1160</v>
      </c>
      <c r="J1040" s="22" t="s">
        <v>1147</v>
      </c>
      <c r="K1040" s="2" t="str">
        <f>VLOOKUP(TodosLosNodos[[#This Row],[ID Padre]],TodosLosNodos[[Código]:[Nombre]],2,FALSE)</f>
        <v>Dirección Nacional de Turismo</v>
      </c>
      <c r="L1040" s="2" t="s">
        <v>246</v>
      </c>
      <c r="M1040" s="2" t="s">
        <v>247</v>
      </c>
      <c r="N1040" s="2" t="str">
        <f t="shared" si="16"/>
        <v>SI</v>
      </c>
      <c r="O1040" s="1" t="s">
        <v>25</v>
      </c>
    </row>
    <row r="1041" spans="2:15" x14ac:dyDescent="0.2">
      <c r="B1041" s="2" t="s">
        <v>20</v>
      </c>
      <c r="C1041" s="23">
        <f>COUNTIFS(TodosLosNodos[Código],TodosLosNodos[[#This Row],[Código]],TodosLosNodos[Baja],"")</f>
        <v>1</v>
      </c>
      <c r="E1041" s="6"/>
      <c r="H1041" s="2">
        <v>5426</v>
      </c>
      <c r="I1041" s="2" t="s">
        <v>1161</v>
      </c>
      <c r="J1041" s="22" t="s">
        <v>1147</v>
      </c>
      <c r="K1041" s="2" t="str">
        <f>VLOOKUP(TodosLosNodos[[#This Row],[ID Padre]],TodosLosNodos[[Código]:[Nombre]],2,FALSE)</f>
        <v>Dirección Nacional de Turismo</v>
      </c>
      <c r="L1041" s="2" t="s">
        <v>246</v>
      </c>
      <c r="M1041" s="2" t="s">
        <v>247</v>
      </c>
      <c r="N1041" s="2" t="str">
        <f t="shared" si="16"/>
        <v>SI</v>
      </c>
      <c r="O1041" s="1" t="s">
        <v>25</v>
      </c>
    </row>
    <row r="1042" spans="2:15" x14ac:dyDescent="0.2">
      <c r="B1042" s="2" t="s">
        <v>20</v>
      </c>
      <c r="C1042" s="23">
        <f>COUNTIFS(TodosLosNodos[Código],TodosLosNodos[[#This Row],[Código]],TodosLosNodos[Baja],"")</f>
        <v>1</v>
      </c>
      <c r="E1042" s="6"/>
      <c r="H1042" s="2">
        <v>5005</v>
      </c>
      <c r="I1042" s="2" t="s">
        <v>1162</v>
      </c>
      <c r="J1042" s="22" t="s">
        <v>1147</v>
      </c>
      <c r="K1042" s="2" t="str">
        <f>VLOOKUP(TodosLosNodos[[#This Row],[ID Padre]],TodosLosNodos[[Código]:[Nombre]],2,FALSE)</f>
        <v>Dirección Nacional de Turismo</v>
      </c>
      <c r="L1042" s="2" t="s">
        <v>246</v>
      </c>
      <c r="M1042" s="2" t="s">
        <v>247</v>
      </c>
      <c r="N1042" s="2" t="str">
        <f t="shared" si="16"/>
        <v>SI</v>
      </c>
      <c r="O1042" s="1" t="s">
        <v>25</v>
      </c>
    </row>
    <row r="1043" spans="2:15" x14ac:dyDescent="0.2">
      <c r="B1043" s="2" t="s">
        <v>20</v>
      </c>
      <c r="C1043" s="23">
        <f>COUNTIFS(TodosLosNodos[Código],TodosLosNodos[[#This Row],[Código]],TodosLosNodos[Baja],"")</f>
        <v>1</v>
      </c>
      <c r="E1043" s="6"/>
      <c r="H1043" s="2">
        <v>4174</v>
      </c>
      <c r="I1043" s="2" t="s">
        <v>1163</v>
      </c>
      <c r="J1043" s="22" t="s">
        <v>1147</v>
      </c>
      <c r="K1043" s="2" t="str">
        <f>VLOOKUP(TodosLosNodos[[#This Row],[ID Padre]],TodosLosNodos[[Código]:[Nombre]],2,FALSE)</f>
        <v>Dirección Nacional de Turismo</v>
      </c>
      <c r="L1043" s="2" t="s">
        <v>246</v>
      </c>
      <c r="M1043" s="2" t="s">
        <v>247</v>
      </c>
      <c r="N1043" s="2" t="str">
        <f t="shared" si="16"/>
        <v>SI</v>
      </c>
      <c r="O1043" s="1" t="s">
        <v>25</v>
      </c>
    </row>
    <row r="1044" spans="2:15" x14ac:dyDescent="0.2">
      <c r="B1044" s="2" t="s">
        <v>20</v>
      </c>
      <c r="C1044" s="23">
        <f>COUNTIFS(TodosLosNodos[Código],TodosLosNodos[[#This Row],[Código]],TodosLosNodos[Baja],"")</f>
        <v>1</v>
      </c>
      <c r="E1044" s="6"/>
      <c r="H1044" s="2">
        <v>5415</v>
      </c>
      <c r="I1044" s="2" t="s">
        <v>1164</v>
      </c>
      <c r="J1044" s="22" t="s">
        <v>1147</v>
      </c>
      <c r="K1044" s="2" t="str">
        <f>VLOOKUP(TodosLosNodos[[#This Row],[ID Padre]],TodosLosNodos[[Código]:[Nombre]],2,FALSE)</f>
        <v>Dirección Nacional de Turismo</v>
      </c>
      <c r="L1044" s="2" t="s">
        <v>246</v>
      </c>
      <c r="M1044" s="2" t="s">
        <v>247</v>
      </c>
      <c r="N1044" s="2" t="str">
        <f t="shared" si="16"/>
        <v>SI</v>
      </c>
      <c r="O1044" s="1" t="s">
        <v>25</v>
      </c>
    </row>
    <row r="1045" spans="2:15" x14ac:dyDescent="0.2">
      <c r="B1045" s="2" t="s">
        <v>20</v>
      </c>
      <c r="C1045" s="23">
        <f>COUNTIFS(TodosLosNodos[Código],TodosLosNodos[[#This Row],[Código]],TodosLosNodos[Baja],"")</f>
        <v>1</v>
      </c>
      <c r="E1045" s="6"/>
      <c r="H1045" s="2">
        <v>5430</v>
      </c>
      <c r="I1045" s="2" t="s">
        <v>1165</v>
      </c>
      <c r="J1045" s="22" t="s">
        <v>1147</v>
      </c>
      <c r="K1045" s="2" t="str">
        <f>VLOOKUP(TodosLosNodos[[#This Row],[ID Padre]],TodosLosNodos[[Código]:[Nombre]],2,FALSE)</f>
        <v>Dirección Nacional de Turismo</v>
      </c>
      <c r="L1045" s="2" t="s">
        <v>246</v>
      </c>
      <c r="M1045" s="2" t="s">
        <v>247</v>
      </c>
      <c r="N1045" s="2" t="str">
        <f t="shared" si="16"/>
        <v>SI</v>
      </c>
      <c r="O1045" s="1" t="s">
        <v>25</v>
      </c>
    </row>
    <row r="1046" spans="2:15" x14ac:dyDescent="0.2">
      <c r="B1046" s="2" t="s">
        <v>20</v>
      </c>
      <c r="C1046" s="23">
        <f>COUNTIFS(TodosLosNodos[Código],TodosLosNodos[[#This Row],[Código]],TodosLosNodos[Baja],"")</f>
        <v>1</v>
      </c>
      <c r="E1046" s="6"/>
      <c r="H1046" s="2">
        <v>5425</v>
      </c>
      <c r="I1046" s="2" t="s">
        <v>1166</v>
      </c>
      <c r="J1046" s="22" t="s">
        <v>1147</v>
      </c>
      <c r="K1046" s="2" t="str">
        <f>VLOOKUP(TodosLosNodos[[#This Row],[ID Padre]],TodosLosNodos[[Código]:[Nombre]],2,FALSE)</f>
        <v>Dirección Nacional de Turismo</v>
      </c>
      <c r="L1046" s="2" t="s">
        <v>246</v>
      </c>
      <c r="M1046" s="2" t="s">
        <v>247</v>
      </c>
      <c r="N1046" s="2" t="str">
        <f t="shared" si="16"/>
        <v>SI</v>
      </c>
      <c r="O1046" s="1" t="s">
        <v>25</v>
      </c>
    </row>
    <row r="1047" spans="2:15" x14ac:dyDescent="0.2">
      <c r="B1047" s="2" t="s">
        <v>20</v>
      </c>
      <c r="C1047" s="23">
        <f>COUNTIFS(TodosLosNodos[Código],TodosLosNodos[[#This Row],[Código]],TodosLosNodos[Baja],"")</f>
        <v>1</v>
      </c>
      <c r="E1047" s="6"/>
      <c r="H1047" s="2">
        <v>5414</v>
      </c>
      <c r="I1047" s="2" t="s">
        <v>1167</v>
      </c>
      <c r="J1047" s="22" t="s">
        <v>1147</v>
      </c>
      <c r="K1047" s="2" t="str">
        <f>VLOOKUP(TodosLosNodos[[#This Row],[ID Padre]],TodosLosNodos[[Código]:[Nombre]],2,FALSE)</f>
        <v>Dirección Nacional de Turismo</v>
      </c>
      <c r="L1047" s="2" t="s">
        <v>246</v>
      </c>
      <c r="M1047" s="2" t="s">
        <v>247</v>
      </c>
      <c r="N1047" s="2" t="str">
        <f t="shared" si="16"/>
        <v>SI</v>
      </c>
      <c r="O1047" s="1" t="s">
        <v>25</v>
      </c>
    </row>
    <row r="1048" spans="2:15" x14ac:dyDescent="0.2">
      <c r="B1048" s="2" t="s">
        <v>20</v>
      </c>
      <c r="C1048" s="23">
        <f>COUNTIFS(TodosLosNodos[Código],TodosLosNodos[[#This Row],[Código]],TodosLosNodos[Baja],"")</f>
        <v>1</v>
      </c>
      <c r="E1048" s="6"/>
      <c r="H1048" s="2">
        <v>2358</v>
      </c>
      <c r="I1048" s="2" t="s">
        <v>1168</v>
      </c>
      <c r="J1048" s="22" t="s">
        <v>1147</v>
      </c>
      <c r="K1048" s="2" t="str">
        <f>VLOOKUP(TodosLosNodos[[#This Row],[ID Padre]],TodosLosNodos[[Código]:[Nombre]],2,FALSE)</f>
        <v>Dirección Nacional de Turismo</v>
      </c>
      <c r="L1048" s="2" t="s">
        <v>246</v>
      </c>
      <c r="M1048" s="2" t="s">
        <v>247</v>
      </c>
      <c r="N1048" s="2" t="str">
        <f t="shared" si="16"/>
        <v>SI</v>
      </c>
      <c r="O1048" s="1" t="s">
        <v>25</v>
      </c>
    </row>
    <row r="1049" spans="2:15" x14ac:dyDescent="0.2">
      <c r="B1049" s="2" t="s">
        <v>20</v>
      </c>
      <c r="C1049" s="23">
        <f>COUNTIFS(TodosLosNodos[Código],TodosLosNodos[[#This Row],[Código]],TodosLosNodos[Baja],"")</f>
        <v>1</v>
      </c>
      <c r="E1049" s="6"/>
      <c r="H1049" s="2">
        <v>4173</v>
      </c>
      <c r="I1049" s="2" t="s">
        <v>1169</v>
      </c>
      <c r="J1049" s="22" t="s">
        <v>1147</v>
      </c>
      <c r="K1049" s="2" t="str">
        <f>VLOOKUP(TodosLosNodos[[#This Row],[ID Padre]],TodosLosNodos[[Código]:[Nombre]],2,FALSE)</f>
        <v>Dirección Nacional de Turismo</v>
      </c>
      <c r="L1049" s="2" t="s">
        <v>246</v>
      </c>
      <c r="M1049" s="2" t="s">
        <v>247</v>
      </c>
      <c r="N1049" s="2" t="str">
        <f t="shared" si="16"/>
        <v>SI</v>
      </c>
      <c r="O1049" s="1" t="s">
        <v>25</v>
      </c>
    </row>
    <row r="1050" spans="2:15" x14ac:dyDescent="0.2">
      <c r="B1050" s="2" t="s">
        <v>20</v>
      </c>
      <c r="C1050" s="23">
        <f>COUNTIFS(TodosLosNodos[Código],TodosLosNodos[[#This Row],[Código]],TodosLosNodos[Baja],"")</f>
        <v>1</v>
      </c>
      <c r="E1050" s="6"/>
      <c r="H1050" s="2">
        <v>5413</v>
      </c>
      <c r="I1050" s="2" t="s">
        <v>1170</v>
      </c>
      <c r="J1050" s="22" t="s">
        <v>1147</v>
      </c>
      <c r="K1050" s="2" t="str">
        <f>VLOOKUP(TodosLosNodos[[#This Row],[ID Padre]],TodosLosNodos[[Código]:[Nombre]],2,FALSE)</f>
        <v>Dirección Nacional de Turismo</v>
      </c>
      <c r="L1050" s="2" t="s">
        <v>246</v>
      </c>
      <c r="M1050" s="2" t="s">
        <v>247</v>
      </c>
      <c r="N1050" s="2" t="str">
        <f t="shared" si="16"/>
        <v>SI</v>
      </c>
      <c r="O1050" s="1" t="s">
        <v>25</v>
      </c>
    </row>
    <row r="1051" spans="2:15" x14ac:dyDescent="0.2">
      <c r="B1051" s="2" t="s">
        <v>20</v>
      </c>
      <c r="C1051" s="23">
        <f>COUNTIFS(TodosLosNodos[Código],TodosLosNodos[[#This Row],[Código]],TodosLosNodos[Baja],"")</f>
        <v>1</v>
      </c>
      <c r="E1051" s="6"/>
      <c r="H1051" s="2">
        <v>5391</v>
      </c>
      <c r="I1051" s="2" t="s">
        <v>1171</v>
      </c>
      <c r="J1051" s="22" t="s">
        <v>1147</v>
      </c>
      <c r="K1051" s="2" t="str">
        <f>VLOOKUP(TodosLosNodos[[#This Row],[ID Padre]],TodosLosNodos[[Código]:[Nombre]],2,FALSE)</f>
        <v>Dirección Nacional de Turismo</v>
      </c>
      <c r="L1051" s="2" t="s">
        <v>246</v>
      </c>
      <c r="M1051" s="2" t="s">
        <v>247</v>
      </c>
      <c r="N1051" s="2" t="str">
        <f t="shared" si="16"/>
        <v>SI</v>
      </c>
      <c r="O1051" s="1" t="s">
        <v>25</v>
      </c>
    </row>
    <row r="1052" spans="2:15" x14ac:dyDescent="0.2">
      <c r="B1052" s="2" t="s">
        <v>20</v>
      </c>
      <c r="C1052" s="23">
        <f>COUNTIFS(TodosLosNodos[Código],TodosLosNodos[[#This Row],[Código]],TodosLosNodos[Baja],"")</f>
        <v>1</v>
      </c>
      <c r="E1052" s="6"/>
      <c r="H1052" s="2" t="s">
        <v>1172</v>
      </c>
      <c r="I1052" s="2" t="s">
        <v>255</v>
      </c>
      <c r="J1052" s="22" t="s">
        <v>244</v>
      </c>
      <c r="K1052" s="2" t="str">
        <f>VLOOKUP(TodosLosNodos[[#This Row],[ID Padre]],TodosLosNodos[[Código]:[Nombre]],2,FALSE)</f>
        <v>Ministerio de Transporte y Obras Públicas</v>
      </c>
      <c r="L1052" s="2" t="s">
        <v>30</v>
      </c>
      <c r="M1052" s="2" t="s">
        <v>31</v>
      </c>
      <c r="N1052" s="2" t="str">
        <f t="shared" si="16"/>
        <v>NO</v>
      </c>
      <c r="O1052" s="1" t="s">
        <v>25</v>
      </c>
    </row>
    <row r="1053" spans="2:15" x14ac:dyDescent="0.2">
      <c r="B1053" s="2" t="s">
        <v>20</v>
      </c>
      <c r="C1053" s="23">
        <f>COUNTIFS(TodosLosNodos[Código],TodosLosNodos[[#This Row],[Código]],TodosLosNodos[Baja],"")</f>
        <v>1</v>
      </c>
      <c r="E1053" s="6"/>
      <c r="H1053" s="2" t="s">
        <v>1173</v>
      </c>
      <c r="I1053" s="2" t="s">
        <v>1174</v>
      </c>
      <c r="J1053" s="22" t="s">
        <v>244</v>
      </c>
      <c r="K1053" s="2" t="str">
        <f>VLOOKUP(TodosLosNodos[[#This Row],[ID Padre]],TodosLosNodos[[Código]:[Nombre]],2,FALSE)</f>
        <v>Ministerio de Transporte y Obras Públicas</v>
      </c>
      <c r="L1053" s="2" t="s">
        <v>30</v>
      </c>
      <c r="M1053" s="2" t="s">
        <v>31</v>
      </c>
      <c r="N1053" s="2" t="str">
        <f t="shared" si="16"/>
        <v>NO</v>
      </c>
      <c r="O1053" s="1" t="s">
        <v>25</v>
      </c>
    </row>
    <row r="1054" spans="2:15" x14ac:dyDescent="0.2">
      <c r="B1054" s="2" t="s">
        <v>20</v>
      </c>
      <c r="C1054" s="23">
        <f>COUNTIFS(TodosLosNodos[Código],TodosLosNodos[[#This Row],[Código]],TodosLosNodos[Baja],"")</f>
        <v>1</v>
      </c>
      <c r="E1054" s="6"/>
      <c r="H1054" s="2" t="s">
        <v>1175</v>
      </c>
      <c r="I1054" s="2" t="s">
        <v>1176</v>
      </c>
      <c r="J1054" s="22" t="s">
        <v>244</v>
      </c>
      <c r="K1054" s="2" t="str">
        <f>VLOOKUP(TodosLosNodos[[#This Row],[ID Padre]],TodosLosNodos[[Código]:[Nombre]],2,FALSE)</f>
        <v>Ministerio de Transporte y Obras Públicas</v>
      </c>
      <c r="L1054" s="2" t="s">
        <v>30</v>
      </c>
      <c r="M1054" s="2" t="s">
        <v>31</v>
      </c>
      <c r="N1054" s="2" t="str">
        <f t="shared" si="16"/>
        <v>NO</v>
      </c>
      <c r="O1054" s="1" t="s">
        <v>25</v>
      </c>
    </row>
    <row r="1055" spans="2:15" x14ac:dyDescent="0.2">
      <c r="B1055" s="2" t="s">
        <v>20</v>
      </c>
      <c r="C1055" s="23">
        <f>COUNTIFS(TodosLosNodos[Código],TodosLosNodos[[#This Row],[Código]],TodosLosNodos[Baja],"")</f>
        <v>1</v>
      </c>
      <c r="E1055" s="6"/>
      <c r="H1055" s="2" t="s">
        <v>1177</v>
      </c>
      <c r="I1055" s="2" t="s">
        <v>1178</v>
      </c>
      <c r="J1055" s="22" t="s">
        <v>244</v>
      </c>
      <c r="K1055" s="2" t="str">
        <f>VLOOKUP(TodosLosNodos[[#This Row],[ID Padre]],TodosLosNodos[[Código]:[Nombre]],2,FALSE)</f>
        <v>Ministerio de Transporte y Obras Públicas</v>
      </c>
      <c r="L1055" s="2" t="s">
        <v>30</v>
      </c>
      <c r="M1055" s="2" t="s">
        <v>31</v>
      </c>
      <c r="N1055" s="2" t="str">
        <f t="shared" si="16"/>
        <v>NO</v>
      </c>
      <c r="O1055" s="1" t="s">
        <v>25</v>
      </c>
    </row>
    <row r="1056" spans="2:15" x14ac:dyDescent="0.2">
      <c r="B1056" s="2" t="s">
        <v>20</v>
      </c>
      <c r="C1056" s="23">
        <f>COUNTIFS(TodosLosNodos[Código],TodosLosNodos[[#This Row],[Código]],TodosLosNodos[Baja],"")</f>
        <v>1</v>
      </c>
      <c r="E1056" s="6"/>
      <c r="H1056" s="2" t="s">
        <v>1179</v>
      </c>
      <c r="I1056" s="2" t="s">
        <v>1180</v>
      </c>
      <c r="J1056" s="22" t="s">
        <v>244</v>
      </c>
      <c r="K1056" s="2" t="str">
        <f>VLOOKUP(TodosLosNodos[[#This Row],[ID Padre]],TodosLosNodos[[Código]:[Nombre]],2,FALSE)</f>
        <v>Ministerio de Transporte y Obras Públicas</v>
      </c>
      <c r="L1056" s="2" t="s">
        <v>30</v>
      </c>
      <c r="M1056" s="2" t="s">
        <v>31</v>
      </c>
      <c r="N1056" s="2" t="str">
        <f t="shared" si="16"/>
        <v>NO</v>
      </c>
      <c r="O1056" s="1" t="s">
        <v>25</v>
      </c>
    </row>
    <row r="1057" spans="2:21" x14ac:dyDescent="0.2">
      <c r="B1057" s="2" t="s">
        <v>20</v>
      </c>
      <c r="C1057" s="23">
        <f>COUNTIFS(TodosLosNodos[Código],TodosLosNodos[[#This Row],[Código]],TodosLosNodos[Baja],"")</f>
        <v>1</v>
      </c>
      <c r="E1057" s="6"/>
      <c r="H1057" s="2" t="s">
        <v>1181</v>
      </c>
      <c r="I1057" s="2" t="s">
        <v>1182</v>
      </c>
      <c r="J1057" s="22" t="s">
        <v>244</v>
      </c>
      <c r="K1057" s="2" t="str">
        <f>VLOOKUP(TodosLosNodos[[#This Row],[ID Padre]],TodosLosNodos[[Código]:[Nombre]],2,FALSE)</f>
        <v>Ministerio de Transporte y Obras Públicas</v>
      </c>
      <c r="L1057" s="2" t="s">
        <v>30</v>
      </c>
      <c r="M1057" s="2" t="s">
        <v>31</v>
      </c>
      <c r="N1057" s="2" t="str">
        <f t="shared" si="16"/>
        <v>NO</v>
      </c>
      <c r="O1057" s="1" t="s">
        <v>25</v>
      </c>
    </row>
    <row r="1058" spans="2:21" x14ac:dyDescent="0.2">
      <c r="B1058" s="2" t="s">
        <v>20</v>
      </c>
      <c r="C1058" s="23">
        <f>COUNTIFS(TodosLosNodos[Código],TodosLosNodos[[#This Row],[Código]],TodosLosNodos[Baja],"")</f>
        <v>1</v>
      </c>
      <c r="E1058" s="6"/>
      <c r="H1058" s="2" t="s">
        <v>1183</v>
      </c>
      <c r="I1058" s="2" t="s">
        <v>1184</v>
      </c>
      <c r="J1058" s="22" t="s">
        <v>244</v>
      </c>
      <c r="K1058" s="2" t="str">
        <f>VLOOKUP(TodosLosNodos[[#This Row],[ID Padre]],TodosLosNodos[[Código]:[Nombre]],2,FALSE)</f>
        <v>Ministerio de Transporte y Obras Públicas</v>
      </c>
      <c r="L1058" s="2" t="s">
        <v>30</v>
      </c>
      <c r="M1058" s="2" t="s">
        <v>31</v>
      </c>
      <c r="N1058" s="2" t="str">
        <f t="shared" si="16"/>
        <v>NO</v>
      </c>
      <c r="O1058" s="1" t="s">
        <v>25</v>
      </c>
    </row>
    <row r="1059" spans="2:21" x14ac:dyDescent="0.2">
      <c r="B1059" s="2" t="s">
        <v>20</v>
      </c>
      <c r="C1059" s="23">
        <f>COUNTIFS(TodosLosNodos[Código],TodosLosNodos[[#This Row],[Código]],TodosLosNodos[Baja],"")</f>
        <v>1</v>
      </c>
      <c r="D1059" s="1" t="s">
        <v>710</v>
      </c>
      <c r="E1059" s="6">
        <v>44193</v>
      </c>
      <c r="H1059" s="2">
        <v>5548</v>
      </c>
      <c r="I1059" s="2" t="s">
        <v>1185</v>
      </c>
      <c r="J1059" s="22" t="s">
        <v>1183</v>
      </c>
      <c r="K1059" s="2" t="str">
        <f>VLOOKUP(TodosLosNodos[[#This Row],[ID Padre]],TodosLosNodos[[Código]:[Nombre]],2,FALSE)</f>
        <v>Dirección Nacional de Vialidad</v>
      </c>
      <c r="L1059" s="2" t="s">
        <v>244</v>
      </c>
      <c r="M1059" s="2" t="s">
        <v>245</v>
      </c>
      <c r="N1059" s="2" t="str">
        <f t="shared" si="16"/>
        <v>SI</v>
      </c>
      <c r="O1059" s="1" t="s">
        <v>73</v>
      </c>
      <c r="P1059" s="7"/>
      <c r="Q1059" s="7"/>
      <c r="R1059" s="7"/>
      <c r="S1059" s="7" t="s">
        <v>133</v>
      </c>
      <c r="T1059" s="6"/>
      <c r="U1059" s="7" t="s">
        <v>97</v>
      </c>
    </row>
    <row r="1060" spans="2:21" x14ac:dyDescent="0.2">
      <c r="B1060" s="2" t="s">
        <v>20</v>
      </c>
      <c r="C1060" s="23">
        <f>COUNTIFS(TodosLosNodos[Código],TodosLosNodos[[#This Row],[Código]],TodosLosNodos[Baja],"")</f>
        <v>1</v>
      </c>
      <c r="E1060" s="6"/>
      <c r="H1060" s="2">
        <v>3997</v>
      </c>
      <c r="I1060" s="2" t="s">
        <v>1186</v>
      </c>
      <c r="J1060" s="22" t="s">
        <v>1183</v>
      </c>
      <c r="K1060" s="2" t="str">
        <f>VLOOKUP(TodosLosNodos[[#This Row],[ID Padre]],TodosLosNodos[[Código]:[Nombre]],2,FALSE)</f>
        <v>Dirección Nacional de Vialidad</v>
      </c>
      <c r="L1060" s="2" t="s">
        <v>244</v>
      </c>
      <c r="M1060" s="2" t="s">
        <v>245</v>
      </c>
      <c r="N1060" s="2" t="str">
        <f t="shared" si="16"/>
        <v>SI</v>
      </c>
      <c r="O1060" s="1" t="s">
        <v>25</v>
      </c>
    </row>
    <row r="1061" spans="2:21" x14ac:dyDescent="0.2">
      <c r="B1061" s="2" t="s">
        <v>20</v>
      </c>
      <c r="C1061" s="23">
        <f>COUNTIFS(TodosLosNodos[Código],TodosLosNodos[[#This Row],[Código]],TodosLosNodos[Baja],"")</f>
        <v>1</v>
      </c>
      <c r="E1061" s="6"/>
      <c r="H1061" s="2">
        <v>211</v>
      </c>
      <c r="I1061" s="2" t="s">
        <v>1187</v>
      </c>
      <c r="J1061" s="22" t="s">
        <v>1183</v>
      </c>
      <c r="K1061" s="2" t="str">
        <f>VLOOKUP(TodosLosNodos[[#This Row],[ID Padre]],TodosLosNodos[[Código]:[Nombre]],2,FALSE)</f>
        <v>Dirección Nacional de Vialidad</v>
      </c>
      <c r="L1061" s="2" t="s">
        <v>244</v>
      </c>
      <c r="M1061" s="2" t="s">
        <v>245</v>
      </c>
      <c r="N1061" s="2" t="str">
        <f t="shared" si="16"/>
        <v>SI</v>
      </c>
      <c r="O1061" s="1" t="s">
        <v>25</v>
      </c>
    </row>
    <row r="1062" spans="2:21" x14ac:dyDescent="0.2">
      <c r="B1062" s="2" t="s">
        <v>20</v>
      </c>
      <c r="C1062" s="23">
        <f>COUNTIFS(TodosLosNodos[Código],TodosLosNodos[[#This Row],[Código]],TodosLosNodos[Baja],"")</f>
        <v>1</v>
      </c>
      <c r="E1062" s="6"/>
      <c r="H1062" s="2">
        <v>210</v>
      </c>
      <c r="I1062" s="2" t="s">
        <v>1188</v>
      </c>
      <c r="J1062" s="22" t="s">
        <v>1183</v>
      </c>
      <c r="K1062" s="2" t="str">
        <f>VLOOKUP(TodosLosNodos[[#This Row],[ID Padre]],TodosLosNodos[[Código]:[Nombre]],2,FALSE)</f>
        <v>Dirección Nacional de Vialidad</v>
      </c>
      <c r="L1062" s="2" t="s">
        <v>244</v>
      </c>
      <c r="M1062" s="2" t="s">
        <v>245</v>
      </c>
      <c r="N1062" s="2" t="str">
        <f t="shared" si="16"/>
        <v>SI</v>
      </c>
      <c r="O1062" s="1" t="s">
        <v>25</v>
      </c>
    </row>
    <row r="1063" spans="2:21" x14ac:dyDescent="0.2">
      <c r="B1063" s="2" t="s">
        <v>20</v>
      </c>
      <c r="C1063" s="23">
        <f>COUNTIFS(TodosLosNodos[Código],TodosLosNodos[[#This Row],[Código]],TodosLosNodos[Baja],"")</f>
        <v>1</v>
      </c>
      <c r="E1063" s="6"/>
      <c r="H1063" s="2">
        <v>4177</v>
      </c>
      <c r="I1063" s="2" t="s">
        <v>1189</v>
      </c>
      <c r="J1063" s="22" t="s">
        <v>1183</v>
      </c>
      <c r="K1063" s="2" t="str">
        <f>VLOOKUP(TodosLosNodos[[#This Row],[ID Padre]],TodosLosNodos[[Código]:[Nombre]],2,FALSE)</f>
        <v>Dirección Nacional de Vialidad</v>
      </c>
      <c r="L1063" s="2" t="str">
        <f>VLOOKUP(TodosLosNodos[[#This Row],[ID Padre]],TodosLosNodos[[Código]:[ID Padre]],3,FALSE)</f>
        <v>2.16.858.0.0.0.1.1.4</v>
      </c>
      <c r="M1063" s="2" t="s">
        <v>245</v>
      </c>
      <c r="N1063" s="2" t="str">
        <f t="shared" si="16"/>
        <v>SI</v>
      </c>
      <c r="O1063" s="1" t="s">
        <v>25</v>
      </c>
    </row>
    <row r="1064" spans="2:21" x14ac:dyDescent="0.2">
      <c r="B1064" s="2" t="s">
        <v>20</v>
      </c>
      <c r="C1064" s="23">
        <f>COUNTIFS(TodosLosNodos[Código],TodosLosNodos[[#This Row],[Código]],TodosLosNodos[Baja],"")</f>
        <v>1</v>
      </c>
      <c r="E1064" s="6"/>
      <c r="H1064" s="2">
        <v>4001</v>
      </c>
      <c r="I1064" s="2" t="s">
        <v>1190</v>
      </c>
      <c r="J1064" s="22" t="s">
        <v>1183</v>
      </c>
      <c r="K1064" s="2" t="str">
        <f>VLOOKUP(TodosLosNodos[[#This Row],[ID Padre]],TodosLosNodos[[Código]:[Nombre]],2,FALSE)</f>
        <v>Dirección Nacional de Vialidad</v>
      </c>
      <c r="L1064" s="2" t="str">
        <f>VLOOKUP(TodosLosNodos[[#This Row],[ID Padre]],TodosLosNodos[[Código]:[ID Padre]],3,FALSE)</f>
        <v>2.16.858.0.0.0.1.1.4</v>
      </c>
      <c r="M1064" s="2" t="s">
        <v>245</v>
      </c>
      <c r="N1064" s="2" t="str">
        <f t="shared" si="16"/>
        <v>SI</v>
      </c>
      <c r="O1064" s="1" t="s">
        <v>25</v>
      </c>
    </row>
    <row r="1065" spans="2:21" x14ac:dyDescent="0.2">
      <c r="B1065" s="2" t="s">
        <v>20</v>
      </c>
      <c r="C1065" s="23">
        <f>COUNTIFS(TodosLosNodos[Código],TodosLosNodos[[#This Row],[Código]],TodosLosNodos[Baja],"")</f>
        <v>1</v>
      </c>
      <c r="E1065" s="6"/>
      <c r="H1065" s="2">
        <v>4179</v>
      </c>
      <c r="I1065" s="2" t="s">
        <v>1191</v>
      </c>
      <c r="J1065" s="22" t="s">
        <v>1183</v>
      </c>
      <c r="K1065" s="2" t="str">
        <f>VLOOKUP(TodosLosNodos[[#This Row],[ID Padre]],TodosLosNodos[[Código]:[Nombre]],2,FALSE)</f>
        <v>Dirección Nacional de Vialidad</v>
      </c>
      <c r="L1065" s="2" t="str">
        <f>VLOOKUP(TodosLosNodos[[#This Row],[ID Padre]],TodosLosNodos[[Código]:[ID Padre]],3,FALSE)</f>
        <v>2.16.858.0.0.0.1.1.4</v>
      </c>
      <c r="M1065" s="2" t="s">
        <v>245</v>
      </c>
      <c r="N1065" s="2" t="str">
        <f t="shared" si="16"/>
        <v>SI</v>
      </c>
      <c r="O1065" s="1" t="s">
        <v>25</v>
      </c>
    </row>
    <row r="1066" spans="2:21" x14ac:dyDescent="0.2">
      <c r="B1066" s="2" t="s">
        <v>20</v>
      </c>
      <c r="C1066" s="23">
        <f>COUNTIFS(TodosLosNodos[Código],TodosLosNodos[[#This Row],[Código]],TodosLosNodos[Baja],"")</f>
        <v>1</v>
      </c>
      <c r="E1066" s="6"/>
      <c r="H1066" s="2">
        <v>4004</v>
      </c>
      <c r="I1066" s="2" t="s">
        <v>1192</v>
      </c>
      <c r="J1066" s="22" t="s">
        <v>1183</v>
      </c>
      <c r="K1066" s="2" t="str">
        <f>VLOOKUP(TodosLosNodos[[#This Row],[ID Padre]],TodosLosNodos[[Código]:[Nombre]],2,FALSE)</f>
        <v>Dirección Nacional de Vialidad</v>
      </c>
      <c r="L1066" s="2" t="str">
        <f>VLOOKUP(TodosLosNodos[[#This Row],[ID Padre]],TodosLosNodos[[Código]:[ID Padre]],3,FALSE)</f>
        <v>2.16.858.0.0.0.1.1.4</v>
      </c>
      <c r="M1066" s="2" t="s">
        <v>245</v>
      </c>
      <c r="N1066" s="2" t="str">
        <f t="shared" si="16"/>
        <v>SI</v>
      </c>
      <c r="O1066" s="1" t="s">
        <v>25</v>
      </c>
    </row>
    <row r="1067" spans="2:21" x14ac:dyDescent="0.2">
      <c r="B1067" s="2" t="s">
        <v>20</v>
      </c>
      <c r="C1067" s="23">
        <f>COUNTIFS(TodosLosNodos[Código],TodosLosNodos[[#This Row],[Código]],TodosLosNodos[Baja],"")</f>
        <v>1</v>
      </c>
      <c r="E1067" s="6"/>
      <c r="H1067" s="2">
        <v>4003</v>
      </c>
      <c r="I1067" s="2" t="s">
        <v>1193</v>
      </c>
      <c r="J1067" s="22" t="s">
        <v>1183</v>
      </c>
      <c r="K1067" s="2" t="str">
        <f>VLOOKUP(TodosLosNodos[[#This Row],[ID Padre]],TodosLosNodos[[Código]:[Nombre]],2,FALSE)</f>
        <v>Dirección Nacional de Vialidad</v>
      </c>
      <c r="L1067" s="2" t="str">
        <f>VLOOKUP(TodosLosNodos[[#This Row],[ID Padre]],TodosLosNodos[[Código]:[ID Padre]],3,FALSE)</f>
        <v>2.16.858.0.0.0.1.1.4</v>
      </c>
      <c r="M1067" s="2" t="s">
        <v>245</v>
      </c>
      <c r="N1067" s="2" t="str">
        <f t="shared" si="16"/>
        <v>SI</v>
      </c>
      <c r="O1067" s="1" t="s">
        <v>25</v>
      </c>
    </row>
    <row r="1068" spans="2:21" x14ac:dyDescent="0.2">
      <c r="B1068" s="2" t="s">
        <v>20</v>
      </c>
      <c r="C1068" s="23">
        <f>COUNTIFS(TodosLosNodos[Código],TodosLosNodos[[#This Row],[Código]],TodosLosNodos[Baja],"")</f>
        <v>1</v>
      </c>
      <c r="E1068" s="6"/>
      <c r="H1068" s="2">
        <v>209</v>
      </c>
      <c r="I1068" s="2" t="s">
        <v>1194</v>
      </c>
      <c r="J1068" s="22" t="s">
        <v>1183</v>
      </c>
      <c r="K1068" s="2" t="str">
        <f>VLOOKUP(TodosLosNodos[[#This Row],[ID Padre]],TodosLosNodos[[Código]:[Nombre]],2,FALSE)</f>
        <v>Dirección Nacional de Vialidad</v>
      </c>
      <c r="L1068" s="2" t="str">
        <f>VLOOKUP(TodosLosNodos[[#This Row],[ID Padre]],TodosLosNodos[[Código]:[ID Padre]],3,FALSE)</f>
        <v>2.16.858.0.0.0.1.1.4</v>
      </c>
      <c r="M1068" s="2" t="s">
        <v>245</v>
      </c>
      <c r="N1068" s="2" t="str">
        <f t="shared" si="16"/>
        <v>SI</v>
      </c>
      <c r="O1068" s="1" t="s">
        <v>25</v>
      </c>
    </row>
    <row r="1069" spans="2:21" x14ac:dyDescent="0.2">
      <c r="B1069" s="2" t="s">
        <v>20</v>
      </c>
      <c r="C1069" s="23">
        <f>COUNTIFS(TodosLosNodos[Código],TodosLosNodos[[#This Row],[Código]],TodosLosNodos[Baja],"")</f>
        <v>1</v>
      </c>
      <c r="E1069" s="6"/>
      <c r="H1069" s="2">
        <v>105</v>
      </c>
      <c r="I1069" s="2" t="s">
        <v>1195</v>
      </c>
      <c r="J1069" s="22" t="s">
        <v>1175</v>
      </c>
      <c r="K1069" s="2" t="str">
        <f>VLOOKUP(TodosLosNodos[[#This Row],[ID Padre]],TodosLosNodos[[Código]:[Nombre]],2,FALSE)</f>
        <v>Dirección Nacional de Hidrografía</v>
      </c>
      <c r="L1069" s="2" t="str">
        <f>VLOOKUP(TodosLosNodos[[#This Row],[ID Padre]],TodosLosNodos[[Código]:[ID Padre]],3,FALSE)</f>
        <v>2.16.858.0.0.0.1.1.4</v>
      </c>
      <c r="M1069" s="2" t="s">
        <v>245</v>
      </c>
      <c r="N1069" s="2" t="str">
        <f t="shared" si="16"/>
        <v>SI</v>
      </c>
      <c r="O1069" s="1" t="s">
        <v>25</v>
      </c>
    </row>
    <row r="1070" spans="2:21" x14ac:dyDescent="0.2">
      <c r="B1070" s="2" t="s">
        <v>20</v>
      </c>
      <c r="C1070" s="23">
        <f>COUNTIFS(TodosLosNodos[Código],TodosLosNodos[[#This Row],[Código]],TodosLosNodos[Baja],"")</f>
        <v>1</v>
      </c>
      <c r="E1070" s="6"/>
      <c r="H1070" s="2">
        <v>5029</v>
      </c>
      <c r="I1070" s="2" t="s">
        <v>1196</v>
      </c>
      <c r="J1070" s="22" t="s">
        <v>1175</v>
      </c>
      <c r="K1070" s="2" t="str">
        <f>VLOOKUP(TodosLosNodos[[#This Row],[ID Padre]],TodosLosNodos[[Código]:[Nombre]],2,FALSE)</f>
        <v>Dirección Nacional de Hidrografía</v>
      </c>
      <c r="L1070" s="2" t="str">
        <f>VLOOKUP(TodosLosNodos[[#This Row],[ID Padre]],TodosLosNodos[[Código]:[ID Padre]],3,FALSE)</f>
        <v>2.16.858.0.0.0.1.1.4</v>
      </c>
      <c r="M1070" s="2" t="s">
        <v>245</v>
      </c>
      <c r="N1070" s="2" t="str">
        <f t="shared" si="16"/>
        <v>SI</v>
      </c>
      <c r="O1070" s="1" t="s">
        <v>25</v>
      </c>
    </row>
    <row r="1071" spans="2:21" x14ac:dyDescent="0.2">
      <c r="B1071" s="2" t="s">
        <v>20</v>
      </c>
      <c r="C1071" s="23">
        <f>COUNTIFS(TodosLosNodos[Código],TodosLosNodos[[#This Row],[Código]],TodosLosNodos[Baja],"")</f>
        <v>1</v>
      </c>
      <c r="E1071" s="6"/>
      <c r="H1071" s="2">
        <v>67</v>
      </c>
      <c r="I1071" s="2" t="s">
        <v>1197</v>
      </c>
      <c r="J1071" s="22" t="s">
        <v>1175</v>
      </c>
      <c r="K1071" s="2" t="str">
        <f>VLOOKUP(TodosLosNodos[[#This Row],[ID Padre]],TodosLosNodos[[Código]:[Nombre]],2,FALSE)</f>
        <v>Dirección Nacional de Hidrografía</v>
      </c>
      <c r="L1071" s="2" t="str">
        <f>VLOOKUP(TodosLosNodos[[#This Row],[ID Padre]],TodosLosNodos[[Código]:[ID Padre]],3,FALSE)</f>
        <v>2.16.858.0.0.0.1.1.4</v>
      </c>
      <c r="M1071" s="2" t="s">
        <v>245</v>
      </c>
      <c r="N1071" s="2" t="str">
        <f t="shared" si="16"/>
        <v>SI</v>
      </c>
      <c r="O1071" s="1" t="s">
        <v>25</v>
      </c>
    </row>
    <row r="1072" spans="2:21" x14ac:dyDescent="0.2">
      <c r="B1072" s="2" t="s">
        <v>20</v>
      </c>
      <c r="C1072" s="23">
        <f>COUNTIFS(TodosLosNodos[Código],TodosLosNodos[[#This Row],[Código]],TodosLosNodos[Baja],"")</f>
        <v>1</v>
      </c>
      <c r="E1072" s="6"/>
      <c r="H1072" s="2">
        <v>3876</v>
      </c>
      <c r="I1072" s="2" t="s">
        <v>1198</v>
      </c>
      <c r="J1072" s="22" t="s">
        <v>1175</v>
      </c>
      <c r="K1072" s="2" t="str">
        <f>VLOOKUP(TodosLosNodos[[#This Row],[ID Padre]],TodosLosNodos[[Código]:[Nombre]],2,FALSE)</f>
        <v>Dirección Nacional de Hidrografía</v>
      </c>
      <c r="L1072" s="2" t="str">
        <f>VLOOKUP(TodosLosNodos[[#This Row],[ID Padre]],TodosLosNodos[[Código]:[ID Padre]],3,FALSE)</f>
        <v>2.16.858.0.0.0.1.1.4</v>
      </c>
      <c r="M1072" s="2" t="s">
        <v>245</v>
      </c>
      <c r="N1072" s="2" t="str">
        <f t="shared" si="16"/>
        <v>SI</v>
      </c>
      <c r="O1072" s="1" t="s">
        <v>25</v>
      </c>
    </row>
    <row r="1073" spans="2:21" x14ac:dyDescent="0.2">
      <c r="B1073" s="2" t="s">
        <v>20</v>
      </c>
      <c r="C1073" s="23">
        <f>COUNTIFS(TodosLosNodos[Código],TodosLosNodos[[#This Row],[Código]],TodosLosNodos[Baja],"")</f>
        <v>1</v>
      </c>
      <c r="E1073" s="6"/>
      <c r="H1073" s="2">
        <v>2318</v>
      </c>
      <c r="I1073" s="2" t="s">
        <v>1199</v>
      </c>
      <c r="J1073" s="22" t="s">
        <v>1175</v>
      </c>
      <c r="K1073" s="2" t="str">
        <f>VLOOKUP(TodosLosNodos[[#This Row],[ID Padre]],TodosLosNodos[[Código]:[Nombre]],2,FALSE)</f>
        <v>Dirección Nacional de Hidrografía</v>
      </c>
      <c r="L1073" s="2" t="str">
        <f>VLOOKUP(TodosLosNodos[[#This Row],[ID Padre]],TodosLosNodos[[Código]:[ID Padre]],3,FALSE)</f>
        <v>2.16.858.0.0.0.1.1.4</v>
      </c>
      <c r="M1073" s="2" t="s">
        <v>245</v>
      </c>
      <c r="N1073" s="2" t="str">
        <f t="shared" si="16"/>
        <v>SI</v>
      </c>
      <c r="O1073" s="1" t="s">
        <v>25</v>
      </c>
    </row>
    <row r="1074" spans="2:21" x14ac:dyDescent="0.2">
      <c r="B1074" s="2" t="s">
        <v>20</v>
      </c>
      <c r="C1074" s="23">
        <f>COUNTIFS(TodosLosNodos[Código],TodosLosNodos[[#This Row],[Código]],TodosLosNodos[Baja],"")</f>
        <v>1</v>
      </c>
      <c r="E1074" s="6"/>
      <c r="H1074" s="2">
        <v>74</v>
      </c>
      <c r="I1074" s="2" t="s">
        <v>1200</v>
      </c>
      <c r="J1074" s="22" t="s">
        <v>1175</v>
      </c>
      <c r="K1074" s="2" t="str">
        <f>VLOOKUP(TodosLosNodos[[#This Row],[ID Padre]],TodosLosNodos[[Código]:[Nombre]],2,FALSE)</f>
        <v>Dirección Nacional de Hidrografía</v>
      </c>
      <c r="L1074" s="2" t="str">
        <f>VLOOKUP(TodosLosNodos[[#This Row],[ID Padre]],TodosLosNodos[[Código]:[ID Padre]],3,FALSE)</f>
        <v>2.16.858.0.0.0.1.1.4</v>
      </c>
      <c r="M1074" s="2" t="s">
        <v>245</v>
      </c>
      <c r="N1074" s="2" t="str">
        <f t="shared" si="16"/>
        <v>SI</v>
      </c>
      <c r="O1074" s="1" t="s">
        <v>25</v>
      </c>
    </row>
    <row r="1075" spans="2:21" x14ac:dyDescent="0.2">
      <c r="B1075" s="2" t="s">
        <v>20</v>
      </c>
      <c r="C1075" s="23">
        <f>COUNTIFS(TodosLosNodos[Código],TodosLosNodos[[#This Row],[Código]],TodosLosNodos[Baja],"")</f>
        <v>1</v>
      </c>
      <c r="E1075" s="6"/>
      <c r="H1075" s="2">
        <v>2309</v>
      </c>
      <c r="I1075" s="2" t="s">
        <v>1201</v>
      </c>
      <c r="J1075" s="22" t="s">
        <v>1175</v>
      </c>
      <c r="K1075" s="2" t="str">
        <f>VLOOKUP(TodosLosNodos[[#This Row],[ID Padre]],TodosLosNodos[[Código]:[Nombre]],2,FALSE)</f>
        <v>Dirección Nacional de Hidrografía</v>
      </c>
      <c r="L1075" s="2" t="str">
        <f>VLOOKUP(TodosLosNodos[[#This Row],[ID Padre]],TodosLosNodos[[Código]:[ID Padre]],3,FALSE)</f>
        <v>2.16.858.0.0.0.1.1.4</v>
      </c>
      <c r="M1075" s="2" t="s">
        <v>245</v>
      </c>
      <c r="N1075" s="2" t="str">
        <f t="shared" si="16"/>
        <v>SI</v>
      </c>
      <c r="O1075" s="1" t="s">
        <v>25</v>
      </c>
    </row>
    <row r="1076" spans="2:21" x14ac:dyDescent="0.2">
      <c r="B1076" s="2" t="s">
        <v>20</v>
      </c>
      <c r="C1076" s="23">
        <f>COUNTIFS(TodosLosNodos[Código],TodosLosNodos[[#This Row],[Código]],TodosLosNodos[Baja],"")</f>
        <v>1</v>
      </c>
      <c r="E1076" s="6"/>
      <c r="H1076" s="2">
        <v>4306</v>
      </c>
      <c r="I1076" s="2" t="s">
        <v>1202</v>
      </c>
      <c r="J1076" s="22" t="s">
        <v>1175</v>
      </c>
      <c r="K1076" s="2" t="str">
        <f>VLOOKUP(TodosLosNodos[[#This Row],[ID Padre]],TodosLosNodos[[Código]:[Nombre]],2,FALSE)</f>
        <v>Dirección Nacional de Hidrografía</v>
      </c>
      <c r="L1076" s="2" t="str">
        <f>VLOOKUP(TodosLosNodos[[#This Row],[ID Padre]],TodosLosNodos[[Código]:[ID Padre]],3,FALSE)</f>
        <v>2.16.858.0.0.0.1.1.4</v>
      </c>
      <c r="M1076" s="2" t="s">
        <v>245</v>
      </c>
      <c r="N1076" s="2" t="str">
        <f t="shared" si="16"/>
        <v>SI</v>
      </c>
      <c r="O1076" s="1" t="s">
        <v>25</v>
      </c>
    </row>
    <row r="1077" spans="2:21" x14ac:dyDescent="0.2">
      <c r="B1077" s="2" t="s">
        <v>20</v>
      </c>
      <c r="C1077" s="23">
        <f>COUNTIFS(TodosLosNodos[Código],TodosLosNodos[[#This Row],[Código]],TodosLosNodos[Baja],"")</f>
        <v>1</v>
      </c>
      <c r="E1077" s="6"/>
      <c r="H1077" s="2">
        <v>2288</v>
      </c>
      <c r="I1077" s="2" t="s">
        <v>1203</v>
      </c>
      <c r="J1077" s="22" t="s">
        <v>1175</v>
      </c>
      <c r="K1077" s="2" t="str">
        <f>VLOOKUP(TodosLosNodos[[#This Row],[ID Padre]],TodosLosNodos[[Código]:[Nombre]],2,FALSE)</f>
        <v>Dirección Nacional de Hidrografía</v>
      </c>
      <c r="L1077" s="2" t="str">
        <f>VLOOKUP(TodosLosNodos[[#This Row],[ID Padre]],TodosLosNodos[[Código]:[ID Padre]],3,FALSE)</f>
        <v>2.16.858.0.0.0.1.1.4</v>
      </c>
      <c r="M1077" s="2" t="s">
        <v>245</v>
      </c>
      <c r="N1077" s="2" t="str">
        <f t="shared" si="16"/>
        <v>SI</v>
      </c>
      <c r="O1077" s="1" t="s">
        <v>25</v>
      </c>
    </row>
    <row r="1078" spans="2:21" x14ac:dyDescent="0.2">
      <c r="B1078" s="2" t="s">
        <v>20</v>
      </c>
      <c r="C1078" s="23">
        <f>COUNTIFS(TodosLosNodos[Código],TodosLosNodos[[#This Row],[Código]],TodosLosNodos[Baja],"")</f>
        <v>1</v>
      </c>
      <c r="E1078" s="6"/>
      <c r="H1078" s="2">
        <v>198</v>
      </c>
      <c r="I1078" s="2" t="s">
        <v>1204</v>
      </c>
      <c r="J1078" s="22" t="s">
        <v>1173</v>
      </c>
      <c r="K1078" s="2" t="str">
        <f>VLOOKUP(TodosLosNodos[[#This Row],[ID Padre]],TodosLosNodos[[Código]:[Nombre]],2,FALSE)</f>
        <v>Dirección Nacional de Arquitectura</v>
      </c>
      <c r="L1078" s="2" t="str">
        <f>VLOOKUP(TodosLosNodos[[#This Row],[ID Padre]],TodosLosNodos[[Código]:[ID Padre]],3,FALSE)</f>
        <v>2.16.858.0.0.0.1.1.4</v>
      </c>
      <c r="M1078" s="2" t="s">
        <v>245</v>
      </c>
      <c r="N1078" s="2" t="str">
        <f t="shared" si="16"/>
        <v>SI</v>
      </c>
      <c r="O1078" s="1" t="s">
        <v>25</v>
      </c>
    </row>
    <row r="1079" spans="2:21" x14ac:dyDescent="0.2">
      <c r="B1079" s="2" t="s">
        <v>20</v>
      </c>
      <c r="C1079" s="23">
        <f>COUNTIFS(TodosLosNodos[Código],TodosLosNodos[[#This Row],[Código]],TodosLosNodos[Baja],"")</f>
        <v>1</v>
      </c>
      <c r="E1079" s="6"/>
      <c r="H1079" s="2">
        <v>200</v>
      </c>
      <c r="I1079" s="2" t="s">
        <v>1205</v>
      </c>
      <c r="J1079" s="22" t="s">
        <v>1173</v>
      </c>
      <c r="K1079" s="2" t="str">
        <f>VLOOKUP(TodosLosNodos[[#This Row],[ID Padre]],TodosLosNodos[[Código]:[Nombre]],2,FALSE)</f>
        <v>Dirección Nacional de Arquitectura</v>
      </c>
      <c r="L1079" s="2" t="str">
        <f>VLOOKUP(TodosLosNodos[[#This Row],[ID Padre]],TodosLosNodos[[Código]:[ID Padre]],3,FALSE)</f>
        <v>2.16.858.0.0.0.1.1.4</v>
      </c>
      <c r="M1079" s="2" t="s">
        <v>245</v>
      </c>
      <c r="N1079" s="2" t="str">
        <f t="shared" si="16"/>
        <v>SI</v>
      </c>
      <c r="O1079" s="1" t="s">
        <v>25</v>
      </c>
    </row>
    <row r="1080" spans="2:21" x14ac:dyDescent="0.2">
      <c r="B1080" s="2" t="s">
        <v>20</v>
      </c>
      <c r="C1080" s="23">
        <f>COUNTIFS(TodosLosNodos[Código],TodosLosNodos[[#This Row],[Código]],TodosLosNodos[Baja],"")</f>
        <v>1</v>
      </c>
      <c r="D1080" s="1" t="s">
        <v>710</v>
      </c>
      <c r="E1080" s="6">
        <v>44193</v>
      </c>
      <c r="H1080" s="2">
        <v>586</v>
      </c>
      <c r="I1080" s="2" t="s">
        <v>1206</v>
      </c>
      <c r="J1080" s="22" t="s">
        <v>1179</v>
      </c>
      <c r="K1080" s="2" t="str">
        <f>VLOOKUP(TodosLosNodos[[#This Row],[ID Padre]],TodosLosNodos[[Código]:[Nombre]],2,FALSE)</f>
        <v>Dirección Nacional de Topografía</v>
      </c>
      <c r="L1080" s="2" t="str">
        <f>VLOOKUP(TodosLosNodos[[#This Row],[ID Padre]],TodosLosNodos[[Código]:[ID Padre]],3,FALSE)</f>
        <v>2.16.858.0.0.0.1.1.4</v>
      </c>
      <c r="M1080" s="2" t="s">
        <v>245</v>
      </c>
      <c r="N1080" s="2" t="str">
        <f t="shared" si="16"/>
        <v>SI</v>
      </c>
      <c r="O1080" s="1" t="s">
        <v>73</v>
      </c>
      <c r="P1080" s="7"/>
      <c r="Q1080" s="7"/>
      <c r="R1080" s="7"/>
      <c r="S1080" s="7" t="s">
        <v>133</v>
      </c>
      <c r="T1080" s="6"/>
      <c r="U1080" s="7" t="s">
        <v>25</v>
      </c>
    </row>
    <row r="1081" spans="2:21" x14ac:dyDescent="0.2">
      <c r="B1081" s="2" t="s">
        <v>20</v>
      </c>
      <c r="C1081" s="23">
        <f>COUNTIFS(TodosLosNodos[Código],TodosLosNodos[[#This Row],[Código]],TodosLosNodos[Baja],"")</f>
        <v>1</v>
      </c>
      <c r="E1081" s="6"/>
      <c r="H1081" s="2">
        <v>311</v>
      </c>
      <c r="I1081" s="2" t="s">
        <v>1207</v>
      </c>
      <c r="J1081" s="22" t="s">
        <v>1179</v>
      </c>
      <c r="K1081" s="2" t="str">
        <f>VLOOKUP(TodosLosNodos[[#This Row],[ID Padre]],TodosLosNodos[[Código]:[Nombre]],2,FALSE)</f>
        <v>Dirección Nacional de Topografía</v>
      </c>
      <c r="L1081" s="2" t="str">
        <f>VLOOKUP(TodosLosNodos[[#This Row],[ID Padre]],TodosLosNodos[[Código]:[ID Padre]],3,FALSE)</f>
        <v>2.16.858.0.0.0.1.1.4</v>
      </c>
      <c r="M1081" s="2" t="s">
        <v>245</v>
      </c>
      <c r="N1081" s="2" t="str">
        <f t="shared" si="16"/>
        <v>SI</v>
      </c>
      <c r="O1081" s="1" t="s">
        <v>25</v>
      </c>
    </row>
    <row r="1082" spans="2:21" x14ac:dyDescent="0.2">
      <c r="B1082" s="2" t="s">
        <v>20</v>
      </c>
      <c r="C1082" s="23">
        <f>COUNTIFS(TodosLosNodos[Código],TodosLosNodos[[#This Row],[Código]],TodosLosNodos[Baja],"")</f>
        <v>1</v>
      </c>
      <c r="E1082" s="6"/>
      <c r="H1082" s="2">
        <v>2191</v>
      </c>
      <c r="I1082" s="2" t="s">
        <v>1208</v>
      </c>
      <c r="J1082" s="22" t="s">
        <v>1179</v>
      </c>
      <c r="K1082" s="2" t="str">
        <f>VLOOKUP(TodosLosNodos[[#This Row],[ID Padre]],TodosLosNodos[[Código]:[Nombre]],2,FALSE)</f>
        <v>Dirección Nacional de Topografía</v>
      </c>
      <c r="L1082" s="2" t="str">
        <f>VLOOKUP(TodosLosNodos[[#This Row],[ID Padre]],TodosLosNodos[[Código]:[ID Padre]],3,FALSE)</f>
        <v>2.16.858.0.0.0.1.1.4</v>
      </c>
      <c r="M1082" s="2" t="s">
        <v>245</v>
      </c>
      <c r="N1082" s="2" t="str">
        <f t="shared" si="16"/>
        <v>SI</v>
      </c>
      <c r="O1082" s="1" t="s">
        <v>25</v>
      </c>
    </row>
    <row r="1083" spans="2:21" x14ac:dyDescent="0.2">
      <c r="B1083" s="2" t="s">
        <v>20</v>
      </c>
      <c r="C1083" s="23">
        <f>COUNTIFS(TodosLosNodos[Código],TodosLosNodos[[#This Row],[Código]],TodosLosNodos[Baja],"")</f>
        <v>1</v>
      </c>
      <c r="E1083" s="6"/>
      <c r="H1083" s="2">
        <v>310</v>
      </c>
      <c r="I1083" s="2" t="s">
        <v>1209</v>
      </c>
      <c r="J1083" s="22" t="s">
        <v>1179</v>
      </c>
      <c r="K1083" s="2" t="str">
        <f>VLOOKUP(TodosLosNodos[[#This Row],[ID Padre]],TodosLosNodos[[Código]:[Nombre]],2,FALSE)</f>
        <v>Dirección Nacional de Topografía</v>
      </c>
      <c r="L1083" s="2" t="str">
        <f>VLOOKUP(TodosLosNodos[[#This Row],[ID Padre]],TodosLosNodos[[Código]:[ID Padre]],3,FALSE)</f>
        <v>2.16.858.0.0.0.1.1.4</v>
      </c>
      <c r="M1083" s="2" t="s">
        <v>245</v>
      </c>
      <c r="N1083" s="2" t="str">
        <f t="shared" si="16"/>
        <v>SI</v>
      </c>
      <c r="O1083" s="1" t="s">
        <v>25</v>
      </c>
    </row>
    <row r="1084" spans="2:21" x14ac:dyDescent="0.2">
      <c r="B1084" s="2" t="s">
        <v>20</v>
      </c>
      <c r="C1084" s="23">
        <f>COUNTIFS(TodosLosNodos[Código],TodosLosNodos[[#This Row],[Código]],TodosLosNodos[Baja],"")</f>
        <v>1</v>
      </c>
      <c r="E1084" s="6"/>
      <c r="H1084" s="2">
        <v>4098</v>
      </c>
      <c r="I1084" s="2" t="s">
        <v>1210</v>
      </c>
      <c r="J1084" s="22" t="s">
        <v>1179</v>
      </c>
      <c r="K1084" s="2" t="str">
        <f>VLOOKUP(TodosLosNodos[[#This Row],[ID Padre]],TodosLosNodos[[Código]:[Nombre]],2,FALSE)</f>
        <v>Dirección Nacional de Topografía</v>
      </c>
      <c r="L1084" s="2" t="str">
        <f>VLOOKUP(TodosLosNodos[[#This Row],[ID Padre]],TodosLosNodos[[Código]:[ID Padre]],3,FALSE)</f>
        <v>2.16.858.0.0.0.1.1.4</v>
      </c>
      <c r="M1084" s="2" t="s">
        <v>245</v>
      </c>
      <c r="N1084" s="2" t="str">
        <f t="shared" si="16"/>
        <v>SI</v>
      </c>
      <c r="O1084" s="1" t="s">
        <v>25</v>
      </c>
    </row>
    <row r="1085" spans="2:21" x14ac:dyDescent="0.2">
      <c r="B1085" s="2" t="s">
        <v>20</v>
      </c>
      <c r="C1085" s="23">
        <f>COUNTIFS(TodosLosNodos[Código],TodosLosNodos[[#This Row],[Código]],TodosLosNodos[Baja],"")</f>
        <v>1</v>
      </c>
      <c r="E1085" s="6"/>
      <c r="H1085" s="2">
        <v>313</v>
      </c>
      <c r="I1085" s="2" t="s">
        <v>1211</v>
      </c>
      <c r="J1085" s="22" t="s">
        <v>1179</v>
      </c>
      <c r="K1085" s="2" t="str">
        <f>VLOOKUP(TodosLosNodos[[#This Row],[ID Padre]],TodosLosNodos[[Código]:[Nombre]],2,FALSE)</f>
        <v>Dirección Nacional de Topografía</v>
      </c>
      <c r="L1085" s="2" t="str">
        <f>VLOOKUP(TodosLosNodos[[#This Row],[ID Padre]],TodosLosNodos[[Código]:[ID Padre]],3,FALSE)</f>
        <v>2.16.858.0.0.0.1.1.4</v>
      </c>
      <c r="M1085" s="2" t="s">
        <v>245</v>
      </c>
      <c r="N1085" s="2" t="str">
        <f t="shared" si="16"/>
        <v>SI</v>
      </c>
      <c r="O1085" s="1" t="s">
        <v>25</v>
      </c>
    </row>
    <row r="1086" spans="2:21" x14ac:dyDescent="0.2">
      <c r="B1086" s="2" t="s">
        <v>20</v>
      </c>
      <c r="C1086" s="23">
        <f>COUNTIFS(TodosLosNodos[Código],TodosLosNodos[[#This Row],[Código]],TodosLosNodos[Baja],"")</f>
        <v>1</v>
      </c>
      <c r="D1086" s="1" t="s">
        <v>710</v>
      </c>
      <c r="E1086" s="6">
        <v>44193</v>
      </c>
      <c r="H1086" s="2">
        <v>1972</v>
      </c>
      <c r="I1086" s="2" t="s">
        <v>1212</v>
      </c>
      <c r="J1086" s="22" t="s">
        <v>1181</v>
      </c>
      <c r="K1086" s="2" t="str">
        <f>VLOOKUP(TodosLosNodos[[#This Row],[ID Padre]],TodosLosNodos[[Código]:[Nombre]],2,FALSE)</f>
        <v>Dirección Nacional de Transporte</v>
      </c>
      <c r="L1086" s="2" t="str">
        <f>VLOOKUP(TodosLosNodos[[#This Row],[ID Padre]],TodosLosNodos[[Código]:[ID Padre]],3,FALSE)</f>
        <v>2.16.858.0.0.0.1.1.4</v>
      </c>
      <c r="M1086" s="2" t="s">
        <v>245</v>
      </c>
      <c r="N1086" s="2" t="str">
        <f t="shared" si="16"/>
        <v>SI</v>
      </c>
      <c r="O1086" s="1" t="s">
        <v>73</v>
      </c>
      <c r="P1086" s="7"/>
      <c r="Q1086" s="7"/>
      <c r="R1086" s="7"/>
      <c r="S1086" s="7" t="s">
        <v>133</v>
      </c>
      <c r="T1086" s="6"/>
      <c r="U1086" s="7"/>
    </row>
    <row r="1087" spans="2:21" x14ac:dyDescent="0.2">
      <c r="B1087" s="2" t="s">
        <v>20</v>
      </c>
      <c r="C1087" s="23">
        <f>COUNTIFS(TodosLosNodos[Código],TodosLosNodos[[#This Row],[Código]],TodosLosNodos[Baja],"")</f>
        <v>1</v>
      </c>
      <c r="D1087" s="1" t="s">
        <v>710</v>
      </c>
      <c r="E1087" s="6">
        <v>44193</v>
      </c>
      <c r="H1087" s="2">
        <v>2353</v>
      </c>
      <c r="I1087" s="2" t="s">
        <v>1213</v>
      </c>
      <c r="J1087" s="22" t="s">
        <v>1181</v>
      </c>
      <c r="K1087" s="2" t="str">
        <f>VLOOKUP(TodosLosNodos[[#This Row],[ID Padre]],TodosLosNodos[[Código]:[Nombre]],2,FALSE)</f>
        <v>Dirección Nacional de Transporte</v>
      </c>
      <c r="L1087" s="2" t="str">
        <f>VLOOKUP(TodosLosNodos[[#This Row],[ID Padre]],TodosLosNodos[[Código]:[ID Padre]],3,FALSE)</f>
        <v>2.16.858.0.0.0.1.1.4</v>
      </c>
      <c r="M1087" s="2" t="s">
        <v>245</v>
      </c>
      <c r="N1087" s="2" t="str">
        <f t="shared" si="16"/>
        <v>SI</v>
      </c>
      <c r="O1087" s="1" t="s">
        <v>73</v>
      </c>
      <c r="P1087" s="7"/>
      <c r="Q1087" s="7"/>
      <c r="R1087" s="7"/>
      <c r="S1087" s="7" t="s">
        <v>133</v>
      </c>
      <c r="T1087" s="6"/>
      <c r="U1087" s="7"/>
    </row>
    <row r="1088" spans="2:21" x14ac:dyDescent="0.2">
      <c r="B1088" s="2" t="s">
        <v>20</v>
      </c>
      <c r="C1088" s="23">
        <f>COUNTIFS(TodosLosNodos[Código],TodosLosNodos[[#This Row],[Código]],TodosLosNodos[Baja],"")</f>
        <v>1</v>
      </c>
      <c r="D1088" s="1" t="s">
        <v>710</v>
      </c>
      <c r="E1088" s="6">
        <v>44193</v>
      </c>
      <c r="H1088" s="2">
        <v>2198</v>
      </c>
      <c r="I1088" s="2" t="s">
        <v>1214</v>
      </c>
      <c r="J1088" s="22" t="s">
        <v>1181</v>
      </c>
      <c r="K1088" s="2" t="str">
        <f>VLOOKUP(TodosLosNodos[[#This Row],[ID Padre]],TodosLosNodos[[Código]:[Nombre]],2,FALSE)</f>
        <v>Dirección Nacional de Transporte</v>
      </c>
      <c r="L1088" s="2" t="str">
        <f>VLOOKUP(TodosLosNodos[[#This Row],[ID Padre]],TodosLosNodos[[Código]:[ID Padre]],3,FALSE)</f>
        <v>2.16.858.0.0.0.1.1.4</v>
      </c>
      <c r="M1088" s="2" t="s">
        <v>245</v>
      </c>
      <c r="N1088" s="2" t="str">
        <f t="shared" si="16"/>
        <v>SI</v>
      </c>
      <c r="O1088" s="1" t="s">
        <v>73</v>
      </c>
      <c r="P1088" s="7"/>
      <c r="Q1088" s="7"/>
      <c r="R1088" s="7"/>
      <c r="S1088" s="7" t="s">
        <v>133</v>
      </c>
      <c r="T1088" s="6"/>
      <c r="U1088" s="7" t="s">
        <v>97</v>
      </c>
    </row>
    <row r="1089" spans="2:15" x14ac:dyDescent="0.2">
      <c r="B1089" s="2" t="s">
        <v>20</v>
      </c>
      <c r="C1089" s="23">
        <f>COUNTIFS(TodosLosNodos[Código],TodosLosNodos[[#This Row],[Código]],TodosLosNodos[Baja],"")</f>
        <v>1</v>
      </c>
      <c r="E1089" s="6"/>
      <c r="H1089" s="2">
        <v>5496</v>
      </c>
      <c r="I1089" s="2" t="s">
        <v>1215</v>
      </c>
      <c r="J1089" s="22" t="s">
        <v>1181</v>
      </c>
      <c r="K1089" s="2" t="str">
        <f>VLOOKUP(TodosLosNodos[[#This Row],[ID Padre]],TodosLosNodos[[Código]:[Nombre]],2,FALSE)</f>
        <v>Dirección Nacional de Transporte</v>
      </c>
      <c r="L1089" s="2" t="str">
        <f>VLOOKUP(TodosLosNodos[[#This Row],[ID Padre]],TodosLosNodos[[Código]:[ID Padre]],3,FALSE)</f>
        <v>2.16.858.0.0.0.1.1.4</v>
      </c>
      <c r="M1089" s="2" t="s">
        <v>245</v>
      </c>
      <c r="N1089" s="2" t="str">
        <f t="shared" si="16"/>
        <v>SI</v>
      </c>
      <c r="O1089" s="1" t="s">
        <v>25</v>
      </c>
    </row>
    <row r="1090" spans="2:15" x14ac:dyDescent="0.2">
      <c r="B1090" s="2" t="s">
        <v>20</v>
      </c>
      <c r="C1090" s="23">
        <f>COUNTIFS(TodosLosNodos[Código],TodosLosNodos[[#This Row],[Código]],TodosLosNodos[Baja],"")</f>
        <v>1</v>
      </c>
      <c r="E1090" s="6"/>
      <c r="H1090" s="2">
        <v>2362</v>
      </c>
      <c r="I1090" s="2" t="s">
        <v>1216</v>
      </c>
      <c r="J1090" s="22" t="s">
        <v>1181</v>
      </c>
      <c r="K1090" s="2" t="str">
        <f>VLOOKUP(TodosLosNodos[[#This Row],[ID Padre]],TodosLosNodos[[Código]:[Nombre]],2,FALSE)</f>
        <v>Dirección Nacional de Transporte</v>
      </c>
      <c r="L1090" s="2" t="str">
        <f>VLOOKUP(TodosLosNodos[[#This Row],[ID Padre]],TodosLosNodos[[Código]:[ID Padre]],3,FALSE)</f>
        <v>2.16.858.0.0.0.1.1.4</v>
      </c>
      <c r="M1090" s="2" t="s">
        <v>245</v>
      </c>
      <c r="N1090" s="2" t="str">
        <f t="shared" ref="N1090:N1153" si="17">IF(ISERR(FIND(".",H1090,1)),"SI","NO")</f>
        <v>SI</v>
      </c>
      <c r="O1090" s="1" t="s">
        <v>25</v>
      </c>
    </row>
    <row r="1091" spans="2:15" x14ac:dyDescent="0.2">
      <c r="B1091" s="2" t="s">
        <v>20</v>
      </c>
      <c r="C1091" s="23">
        <f>COUNTIFS(TodosLosNodos[Código],TodosLosNodos[[#This Row],[Código]],TodosLosNodos[Baja],"")</f>
        <v>1</v>
      </c>
      <c r="E1091" s="6"/>
      <c r="H1091" s="2">
        <v>2368</v>
      </c>
      <c r="I1091" s="2" t="s">
        <v>1217</v>
      </c>
      <c r="J1091" s="22" t="s">
        <v>1181</v>
      </c>
      <c r="K1091" s="2" t="str">
        <f>VLOOKUP(TodosLosNodos[[#This Row],[ID Padre]],TodosLosNodos[[Código]:[Nombre]],2,FALSE)</f>
        <v>Dirección Nacional de Transporte</v>
      </c>
      <c r="L1091" s="2" t="str">
        <f>VLOOKUP(TodosLosNodos[[#This Row],[ID Padre]],TodosLosNodos[[Código]:[ID Padre]],3,FALSE)</f>
        <v>2.16.858.0.0.0.1.1.4</v>
      </c>
      <c r="M1091" s="2" t="s">
        <v>245</v>
      </c>
      <c r="N1091" s="2" t="str">
        <f t="shared" si="17"/>
        <v>SI</v>
      </c>
      <c r="O1091" s="1" t="s">
        <v>25</v>
      </c>
    </row>
    <row r="1092" spans="2:15" x14ac:dyDescent="0.2">
      <c r="B1092" s="2" t="s">
        <v>20</v>
      </c>
      <c r="C1092" s="23">
        <f>COUNTIFS(TodosLosNodos[Código],TodosLosNodos[[#This Row],[Código]],TodosLosNodos[Baja],"")</f>
        <v>1</v>
      </c>
      <c r="E1092" s="6"/>
      <c r="H1092" s="2">
        <v>4220</v>
      </c>
      <c r="I1092" s="2" t="s">
        <v>1218</v>
      </c>
      <c r="J1092" s="22" t="s">
        <v>1181</v>
      </c>
      <c r="K1092" s="2" t="str">
        <f>VLOOKUP(TodosLosNodos[[#This Row],[ID Padre]],TodosLosNodos[[Código]:[Nombre]],2,FALSE)</f>
        <v>Dirección Nacional de Transporte</v>
      </c>
      <c r="L1092" s="2" t="str">
        <f>VLOOKUP(TodosLosNodos[[#This Row],[ID Padre]],TodosLosNodos[[Código]:[ID Padre]],3,FALSE)</f>
        <v>2.16.858.0.0.0.1.1.4</v>
      </c>
      <c r="M1092" s="2" t="s">
        <v>245</v>
      </c>
      <c r="N1092" s="2" t="str">
        <f t="shared" si="17"/>
        <v>SI</v>
      </c>
      <c r="O1092" s="1" t="s">
        <v>25</v>
      </c>
    </row>
    <row r="1093" spans="2:15" x14ac:dyDescent="0.2">
      <c r="B1093" s="2" t="s">
        <v>20</v>
      </c>
      <c r="C1093" s="23">
        <f>COUNTIFS(TodosLosNodos[Código],TodosLosNodos[[#This Row],[Código]],TodosLosNodos[Baja],"")</f>
        <v>1</v>
      </c>
      <c r="E1093" s="6"/>
      <c r="H1093" s="2">
        <v>2322</v>
      </c>
      <c r="I1093" s="2" t="s">
        <v>1219</v>
      </c>
      <c r="J1093" s="22" t="s">
        <v>1181</v>
      </c>
      <c r="K1093" s="2" t="str">
        <f>VLOOKUP(TodosLosNodos[[#This Row],[ID Padre]],TodosLosNodos[[Código]:[Nombre]],2,FALSE)</f>
        <v>Dirección Nacional de Transporte</v>
      </c>
      <c r="L1093" s="2" t="str">
        <f>VLOOKUP(TodosLosNodos[[#This Row],[ID Padre]],TodosLosNodos[[Código]:[ID Padre]],3,FALSE)</f>
        <v>2.16.858.0.0.0.1.1.4</v>
      </c>
      <c r="M1093" s="2" t="s">
        <v>245</v>
      </c>
      <c r="N1093" s="2" t="str">
        <f t="shared" si="17"/>
        <v>SI</v>
      </c>
      <c r="O1093" s="1" t="s">
        <v>25</v>
      </c>
    </row>
    <row r="1094" spans="2:15" x14ac:dyDescent="0.2">
      <c r="B1094" s="2" t="s">
        <v>20</v>
      </c>
      <c r="C1094" s="23">
        <f>COUNTIFS(TodosLosNodos[Código],TodosLosNodos[[#This Row],[Código]],TodosLosNodos[Baja],"")</f>
        <v>1</v>
      </c>
      <c r="E1094" s="6"/>
      <c r="H1094" s="2">
        <v>2188</v>
      </c>
      <c r="I1094" s="2" t="s">
        <v>1220</v>
      </c>
      <c r="J1094" s="22" t="s">
        <v>1181</v>
      </c>
      <c r="K1094" s="2" t="str">
        <f>VLOOKUP(TodosLosNodos[[#This Row],[ID Padre]],TodosLosNodos[[Código]:[Nombre]],2,FALSE)</f>
        <v>Dirección Nacional de Transporte</v>
      </c>
      <c r="L1094" s="2" t="str">
        <f>VLOOKUP(TodosLosNodos[[#This Row],[ID Padre]],TodosLosNodos[[Código]:[ID Padre]],3,FALSE)</f>
        <v>2.16.858.0.0.0.1.1.4</v>
      </c>
      <c r="M1094" s="2" t="s">
        <v>245</v>
      </c>
      <c r="N1094" s="2" t="str">
        <f t="shared" si="17"/>
        <v>SI</v>
      </c>
      <c r="O1094" s="1" t="s">
        <v>25</v>
      </c>
    </row>
    <row r="1095" spans="2:15" x14ac:dyDescent="0.2">
      <c r="B1095" s="2" t="s">
        <v>20</v>
      </c>
      <c r="C1095" s="23">
        <f>COUNTIFS(TodosLosNodos[Código],TodosLosNodos[[#This Row],[Código]],TodosLosNodos[Baja],"")</f>
        <v>1</v>
      </c>
      <c r="E1095" s="6"/>
      <c r="H1095" s="2">
        <v>2205</v>
      </c>
      <c r="I1095" s="2" t="s">
        <v>1221</v>
      </c>
      <c r="J1095" s="22" t="s">
        <v>1181</v>
      </c>
      <c r="K1095" s="2" t="str">
        <f>VLOOKUP(TodosLosNodos[[#This Row],[ID Padre]],TodosLosNodos[[Código]:[Nombre]],2,FALSE)</f>
        <v>Dirección Nacional de Transporte</v>
      </c>
      <c r="L1095" s="2" t="str">
        <f>VLOOKUP(TodosLosNodos[[#This Row],[ID Padre]],TodosLosNodos[[Código]:[ID Padre]],3,FALSE)</f>
        <v>2.16.858.0.0.0.1.1.4</v>
      </c>
      <c r="M1095" s="2" t="s">
        <v>245</v>
      </c>
      <c r="N1095" s="2" t="str">
        <f t="shared" si="17"/>
        <v>SI</v>
      </c>
      <c r="O1095" s="1" t="s">
        <v>25</v>
      </c>
    </row>
    <row r="1096" spans="2:15" x14ac:dyDescent="0.2">
      <c r="B1096" s="2" t="s">
        <v>20</v>
      </c>
      <c r="C1096" s="23">
        <f>COUNTIFS(TodosLosNodos[Código],TodosLosNodos[[#This Row],[Código]],TodosLosNodos[Baja],"")</f>
        <v>1</v>
      </c>
      <c r="E1096" s="6"/>
      <c r="H1096" s="2">
        <v>2274</v>
      </c>
      <c r="I1096" s="2" t="s">
        <v>1222</v>
      </c>
      <c r="J1096" s="22" t="s">
        <v>1181</v>
      </c>
      <c r="K1096" s="2" t="str">
        <f>VLOOKUP(TodosLosNodos[[#This Row],[ID Padre]],TodosLosNodos[[Código]:[Nombre]],2,FALSE)</f>
        <v>Dirección Nacional de Transporte</v>
      </c>
      <c r="L1096" s="2" t="str">
        <f>VLOOKUP(TodosLosNodos[[#This Row],[ID Padre]],TodosLosNodos[[Código]:[ID Padre]],3,FALSE)</f>
        <v>2.16.858.0.0.0.1.1.4</v>
      </c>
      <c r="M1096" s="2" t="s">
        <v>245</v>
      </c>
      <c r="N1096" s="2" t="str">
        <f t="shared" si="17"/>
        <v>SI</v>
      </c>
      <c r="O1096" s="1" t="s">
        <v>25</v>
      </c>
    </row>
    <row r="1097" spans="2:15" x14ac:dyDescent="0.2">
      <c r="B1097" s="2" t="s">
        <v>20</v>
      </c>
      <c r="C1097" s="23">
        <f>COUNTIFS(TodosLosNodos[Código],TodosLosNodos[[#This Row],[Código]],TodosLosNodos[Baja],"")</f>
        <v>1</v>
      </c>
      <c r="E1097" s="6"/>
      <c r="H1097" s="2">
        <v>4609</v>
      </c>
      <c r="I1097" s="2" t="s">
        <v>1223</v>
      </c>
      <c r="J1097" s="22" t="s">
        <v>1181</v>
      </c>
      <c r="K1097" s="2" t="str">
        <f>VLOOKUP(TodosLosNodos[[#This Row],[ID Padre]],TodosLosNodos[[Código]:[Nombre]],2,FALSE)</f>
        <v>Dirección Nacional de Transporte</v>
      </c>
      <c r="L1097" s="2" t="str">
        <f>VLOOKUP(TodosLosNodos[[#This Row],[ID Padre]],TodosLosNodos[[Código]:[ID Padre]],3,FALSE)</f>
        <v>2.16.858.0.0.0.1.1.4</v>
      </c>
      <c r="M1097" s="2" t="s">
        <v>245</v>
      </c>
      <c r="N1097" s="2" t="str">
        <f t="shared" si="17"/>
        <v>SI</v>
      </c>
      <c r="O1097" s="1" t="s">
        <v>25</v>
      </c>
    </row>
    <row r="1098" spans="2:15" x14ac:dyDescent="0.2">
      <c r="B1098" s="2" t="s">
        <v>20</v>
      </c>
      <c r="C1098" s="23">
        <f>COUNTIFS(TodosLosNodos[Código],TodosLosNodos[[#This Row],[Código]],TodosLosNodos[Baja],"")</f>
        <v>1</v>
      </c>
      <c r="E1098" s="6"/>
      <c r="H1098" s="2">
        <v>2347</v>
      </c>
      <c r="I1098" s="2" t="s">
        <v>1224</v>
      </c>
      <c r="J1098" s="22" t="s">
        <v>1181</v>
      </c>
      <c r="K1098" s="2" t="str">
        <f>VLOOKUP(TodosLosNodos[[#This Row],[ID Padre]],TodosLosNodos[[Código]:[Nombre]],2,FALSE)</f>
        <v>Dirección Nacional de Transporte</v>
      </c>
      <c r="L1098" s="2" t="str">
        <f>VLOOKUP(TodosLosNodos[[#This Row],[ID Padre]],TodosLosNodos[[Código]:[ID Padre]],3,FALSE)</f>
        <v>2.16.858.0.0.0.1.1.4</v>
      </c>
      <c r="M1098" s="2" t="s">
        <v>245</v>
      </c>
      <c r="N1098" s="2" t="str">
        <f t="shared" si="17"/>
        <v>SI</v>
      </c>
      <c r="O1098" s="1" t="s">
        <v>25</v>
      </c>
    </row>
    <row r="1099" spans="2:15" x14ac:dyDescent="0.2">
      <c r="B1099" s="2" t="s">
        <v>20</v>
      </c>
      <c r="C1099" s="23">
        <f>COUNTIFS(TodosLosNodos[Código],TodosLosNodos[[#This Row],[Código]],TodosLosNodos[Baja],"")</f>
        <v>1</v>
      </c>
      <c r="E1099" s="6"/>
      <c r="H1099" s="2">
        <v>2342</v>
      </c>
      <c r="I1099" s="2" t="s">
        <v>1225</v>
      </c>
      <c r="J1099" s="22" t="s">
        <v>1181</v>
      </c>
      <c r="K1099" s="2" t="str">
        <f>VLOOKUP(TodosLosNodos[[#This Row],[ID Padre]],TodosLosNodos[[Código]:[Nombre]],2,FALSE)</f>
        <v>Dirección Nacional de Transporte</v>
      </c>
      <c r="L1099" s="2" t="str">
        <f>VLOOKUP(TodosLosNodos[[#This Row],[ID Padre]],TodosLosNodos[[Código]:[ID Padre]],3,FALSE)</f>
        <v>2.16.858.0.0.0.1.1.4</v>
      </c>
      <c r="M1099" s="2" t="s">
        <v>245</v>
      </c>
      <c r="N1099" s="2" t="str">
        <f t="shared" si="17"/>
        <v>SI</v>
      </c>
      <c r="O1099" s="1" t="s">
        <v>25</v>
      </c>
    </row>
    <row r="1100" spans="2:15" x14ac:dyDescent="0.2">
      <c r="B1100" s="2" t="s">
        <v>20</v>
      </c>
      <c r="C1100" s="23">
        <f>COUNTIFS(TodosLosNodos[Código],TodosLosNodos[[#This Row],[Código]],TodosLosNodos[Baja],"")</f>
        <v>1</v>
      </c>
      <c r="E1100" s="6"/>
      <c r="H1100" s="2">
        <v>2187</v>
      </c>
      <c r="I1100" s="2" t="s">
        <v>1226</v>
      </c>
      <c r="J1100" s="22" t="s">
        <v>1181</v>
      </c>
      <c r="K1100" s="2" t="str">
        <f>VLOOKUP(TodosLosNodos[[#This Row],[ID Padre]],TodosLosNodos[[Código]:[Nombre]],2,FALSE)</f>
        <v>Dirección Nacional de Transporte</v>
      </c>
      <c r="L1100" s="2" t="str">
        <f>VLOOKUP(TodosLosNodos[[#This Row],[ID Padre]],TodosLosNodos[[Código]:[ID Padre]],3,FALSE)</f>
        <v>2.16.858.0.0.0.1.1.4</v>
      </c>
      <c r="M1100" s="2" t="s">
        <v>245</v>
      </c>
      <c r="N1100" s="2" t="str">
        <f t="shared" si="17"/>
        <v>SI</v>
      </c>
      <c r="O1100" s="1" t="s">
        <v>25</v>
      </c>
    </row>
    <row r="1101" spans="2:15" x14ac:dyDescent="0.2">
      <c r="B1101" s="2" t="s">
        <v>20</v>
      </c>
      <c r="C1101" s="23">
        <f>COUNTIFS(TodosLosNodos[Código],TodosLosNodos[[#This Row],[Código]],TodosLosNodos[Baja],"")</f>
        <v>1</v>
      </c>
      <c r="E1101" s="6"/>
      <c r="H1101" s="2">
        <v>2190</v>
      </c>
      <c r="I1101" s="2" t="s">
        <v>1227</v>
      </c>
      <c r="J1101" s="22" t="s">
        <v>1181</v>
      </c>
      <c r="K1101" s="2" t="str">
        <f>VLOOKUP(TodosLosNodos[[#This Row],[ID Padre]],TodosLosNodos[[Código]:[Nombre]],2,FALSE)</f>
        <v>Dirección Nacional de Transporte</v>
      </c>
      <c r="L1101" s="2" t="str">
        <f>VLOOKUP(TodosLosNodos[[#This Row],[ID Padre]],TodosLosNodos[[Código]:[ID Padre]],3,FALSE)</f>
        <v>2.16.858.0.0.0.1.1.4</v>
      </c>
      <c r="M1101" s="2" t="s">
        <v>245</v>
      </c>
      <c r="N1101" s="2" t="str">
        <f t="shared" si="17"/>
        <v>SI</v>
      </c>
      <c r="O1101" s="1" t="s">
        <v>25</v>
      </c>
    </row>
    <row r="1102" spans="2:15" x14ac:dyDescent="0.2">
      <c r="B1102" s="2" t="s">
        <v>20</v>
      </c>
      <c r="C1102" s="23">
        <f>COUNTIFS(TodosLosNodos[Código],TodosLosNodos[[#This Row],[Código]],TodosLosNodos[Baja],"")</f>
        <v>1</v>
      </c>
      <c r="E1102" s="6"/>
      <c r="H1102" s="2">
        <v>4000</v>
      </c>
      <c r="I1102" s="2" t="s">
        <v>1228</v>
      </c>
      <c r="J1102" s="22" t="s">
        <v>1181</v>
      </c>
      <c r="K1102" s="2" t="str">
        <f>VLOOKUP(TodosLosNodos[[#This Row],[ID Padre]],TodosLosNodos[[Código]:[Nombre]],2,FALSE)</f>
        <v>Dirección Nacional de Transporte</v>
      </c>
      <c r="L1102" s="2" t="str">
        <f>VLOOKUP(TodosLosNodos[[#This Row],[ID Padre]],TodosLosNodos[[Código]:[ID Padre]],3,FALSE)</f>
        <v>2.16.858.0.0.0.1.1.4</v>
      </c>
      <c r="M1102" s="2" t="s">
        <v>245</v>
      </c>
      <c r="N1102" s="2" t="str">
        <f t="shared" si="17"/>
        <v>SI</v>
      </c>
      <c r="O1102" s="1" t="s">
        <v>25</v>
      </c>
    </row>
    <row r="1103" spans="2:15" x14ac:dyDescent="0.2">
      <c r="B1103" s="2" t="s">
        <v>20</v>
      </c>
      <c r="C1103" s="23">
        <f>COUNTIFS(TodosLosNodos[Código],TodosLosNodos[[#This Row],[Código]],TodosLosNodos[Baja],"")</f>
        <v>1</v>
      </c>
      <c r="E1103" s="6"/>
      <c r="H1103" s="2">
        <v>2304</v>
      </c>
      <c r="I1103" s="2" t="s">
        <v>1229</v>
      </c>
      <c r="J1103" s="22" t="s">
        <v>1181</v>
      </c>
      <c r="K1103" s="2" t="str">
        <f>VLOOKUP(TodosLosNodos[[#This Row],[ID Padre]],TodosLosNodos[[Código]:[Nombre]],2,FALSE)</f>
        <v>Dirección Nacional de Transporte</v>
      </c>
      <c r="L1103" s="2" t="str">
        <f>VLOOKUP(TodosLosNodos[[#This Row],[ID Padre]],TodosLosNodos[[Código]:[ID Padre]],3,FALSE)</f>
        <v>2.16.858.0.0.0.1.1.4</v>
      </c>
      <c r="M1103" s="2" t="s">
        <v>245</v>
      </c>
      <c r="N1103" s="2" t="str">
        <f t="shared" si="17"/>
        <v>SI</v>
      </c>
      <c r="O1103" s="1" t="s">
        <v>25</v>
      </c>
    </row>
    <row r="1104" spans="2:15" x14ac:dyDescent="0.2">
      <c r="B1104" s="2" t="s">
        <v>20</v>
      </c>
      <c r="C1104" s="23">
        <f>COUNTIFS(TodosLosNodos[Código],TodosLosNodos[[#This Row],[Código]],TodosLosNodos[Baja],"")</f>
        <v>1</v>
      </c>
      <c r="E1104" s="6"/>
      <c r="H1104" s="2">
        <v>2394</v>
      </c>
      <c r="I1104" s="2" t="s">
        <v>1230</v>
      </c>
      <c r="J1104" s="22" t="s">
        <v>1181</v>
      </c>
      <c r="K1104" s="2" t="str">
        <f>VLOOKUP(TodosLosNodos[[#This Row],[ID Padre]],TodosLosNodos[[Código]:[Nombre]],2,FALSE)</f>
        <v>Dirección Nacional de Transporte</v>
      </c>
      <c r="L1104" s="2" t="str">
        <f>VLOOKUP(TodosLosNodos[[#This Row],[ID Padre]],TodosLosNodos[[Código]:[ID Padre]],3,FALSE)</f>
        <v>2.16.858.0.0.0.1.1.4</v>
      </c>
      <c r="M1104" s="2" t="s">
        <v>245</v>
      </c>
      <c r="N1104" s="2" t="str">
        <f t="shared" si="17"/>
        <v>SI</v>
      </c>
      <c r="O1104" s="1" t="s">
        <v>25</v>
      </c>
    </row>
    <row r="1105" spans="2:15" x14ac:dyDescent="0.2">
      <c r="B1105" s="2" t="s">
        <v>20</v>
      </c>
      <c r="C1105" s="23">
        <f>COUNTIFS(TodosLosNodos[Código],TodosLosNodos[[#This Row],[Código]],TodosLosNodos[Baja],"")</f>
        <v>1</v>
      </c>
      <c r="E1105" s="6"/>
      <c r="H1105" s="2">
        <v>2416</v>
      </c>
      <c r="I1105" s="2" t="s">
        <v>1231</v>
      </c>
      <c r="J1105" s="22" t="s">
        <v>1181</v>
      </c>
      <c r="K1105" s="2" t="str">
        <f>VLOOKUP(TodosLosNodos[[#This Row],[ID Padre]],TodosLosNodos[[Código]:[Nombre]],2,FALSE)</f>
        <v>Dirección Nacional de Transporte</v>
      </c>
      <c r="L1105" s="2" t="str">
        <f>VLOOKUP(TodosLosNodos[[#This Row],[ID Padre]],TodosLosNodos[[Código]:[ID Padre]],3,FALSE)</f>
        <v>2.16.858.0.0.0.1.1.4</v>
      </c>
      <c r="M1105" s="2" t="s">
        <v>245</v>
      </c>
      <c r="N1105" s="2" t="str">
        <f t="shared" si="17"/>
        <v>SI</v>
      </c>
      <c r="O1105" s="1" t="s">
        <v>25</v>
      </c>
    </row>
    <row r="1106" spans="2:15" x14ac:dyDescent="0.2">
      <c r="B1106" s="2" t="s">
        <v>20</v>
      </c>
      <c r="C1106" s="23">
        <f>COUNTIFS(TodosLosNodos[Código],TodosLosNodos[[#This Row],[Código]],TodosLosNodos[Baja],"")</f>
        <v>1</v>
      </c>
      <c r="E1106" s="6"/>
      <c r="H1106" s="2">
        <v>4639</v>
      </c>
      <c r="I1106" s="2" t="s">
        <v>1232</v>
      </c>
      <c r="J1106" s="22" t="s">
        <v>1181</v>
      </c>
      <c r="K1106" s="2" t="str">
        <f>VLOOKUP(TodosLosNodos[[#This Row],[ID Padre]],TodosLosNodos[[Código]:[Nombre]],2,FALSE)</f>
        <v>Dirección Nacional de Transporte</v>
      </c>
      <c r="L1106" s="2" t="str">
        <f>VLOOKUP(TodosLosNodos[[#This Row],[ID Padre]],TodosLosNodos[[Código]:[ID Padre]],3,FALSE)</f>
        <v>2.16.858.0.0.0.1.1.4</v>
      </c>
      <c r="M1106" s="2" t="s">
        <v>245</v>
      </c>
      <c r="N1106" s="2" t="str">
        <f t="shared" si="17"/>
        <v>SI</v>
      </c>
      <c r="O1106" s="1" t="s">
        <v>25</v>
      </c>
    </row>
    <row r="1107" spans="2:15" x14ac:dyDescent="0.2">
      <c r="B1107" s="2" t="s">
        <v>20</v>
      </c>
      <c r="C1107" s="23">
        <f>COUNTIFS(TodosLosNodos[Código],TodosLosNodos[[#This Row],[Código]],TodosLosNodos[Baja],"")</f>
        <v>1</v>
      </c>
      <c r="E1107" s="6"/>
      <c r="H1107" s="2">
        <v>2415</v>
      </c>
      <c r="I1107" s="2" t="s">
        <v>1233</v>
      </c>
      <c r="J1107" s="22" t="s">
        <v>1181</v>
      </c>
      <c r="K1107" s="2" t="str">
        <f>VLOOKUP(TodosLosNodos[[#This Row],[ID Padre]],TodosLosNodos[[Código]:[Nombre]],2,FALSE)</f>
        <v>Dirección Nacional de Transporte</v>
      </c>
      <c r="L1107" s="2" t="str">
        <f>VLOOKUP(TodosLosNodos[[#This Row],[ID Padre]],TodosLosNodos[[Código]:[ID Padre]],3,FALSE)</f>
        <v>2.16.858.0.0.0.1.1.4</v>
      </c>
      <c r="M1107" s="2" t="s">
        <v>245</v>
      </c>
      <c r="N1107" s="2" t="str">
        <f t="shared" si="17"/>
        <v>SI</v>
      </c>
      <c r="O1107" s="1" t="s">
        <v>25</v>
      </c>
    </row>
    <row r="1108" spans="2:15" x14ac:dyDescent="0.2">
      <c r="B1108" s="2" t="s">
        <v>20</v>
      </c>
      <c r="C1108" s="23">
        <f>COUNTIFS(TodosLosNodos[Código],TodosLosNodos[[#This Row],[Código]],TodosLosNodos[Baja],"")</f>
        <v>1</v>
      </c>
      <c r="E1108" s="6"/>
      <c r="H1108" s="2">
        <v>4628</v>
      </c>
      <c r="I1108" s="2" t="s">
        <v>1234</v>
      </c>
      <c r="J1108" s="22" t="s">
        <v>1181</v>
      </c>
      <c r="K1108" s="2" t="str">
        <f>VLOOKUP(TodosLosNodos[[#This Row],[ID Padre]],TodosLosNodos[[Código]:[Nombre]],2,FALSE)</f>
        <v>Dirección Nacional de Transporte</v>
      </c>
      <c r="L1108" s="2" t="str">
        <f>VLOOKUP(TodosLosNodos[[#This Row],[ID Padre]],TodosLosNodos[[Código]:[ID Padre]],3,FALSE)</f>
        <v>2.16.858.0.0.0.1.1.4</v>
      </c>
      <c r="M1108" s="2" t="s">
        <v>245</v>
      </c>
      <c r="N1108" s="2" t="str">
        <f t="shared" si="17"/>
        <v>SI</v>
      </c>
      <c r="O1108" s="1" t="s">
        <v>25</v>
      </c>
    </row>
    <row r="1109" spans="2:15" x14ac:dyDescent="0.2">
      <c r="B1109" s="2" t="s">
        <v>20</v>
      </c>
      <c r="C1109" s="23">
        <f>COUNTIFS(TodosLosNodos[Código],TodosLosNodos[[#This Row],[Código]],TodosLosNodos[Baja],"")</f>
        <v>1</v>
      </c>
      <c r="E1109" s="6"/>
      <c r="H1109" s="2">
        <v>4479</v>
      </c>
      <c r="I1109" s="2" t="s">
        <v>1235</v>
      </c>
      <c r="J1109" s="22" t="s">
        <v>1181</v>
      </c>
      <c r="K1109" s="2" t="str">
        <f>VLOOKUP(TodosLosNodos[[#This Row],[ID Padre]],TodosLosNodos[[Código]:[Nombre]],2,FALSE)</f>
        <v>Dirección Nacional de Transporte</v>
      </c>
      <c r="L1109" s="2" t="str">
        <f>VLOOKUP(TodosLosNodos[[#This Row],[ID Padre]],TodosLosNodos[[Código]:[ID Padre]],3,FALSE)</f>
        <v>2.16.858.0.0.0.1.1.4</v>
      </c>
      <c r="M1109" s="2" t="s">
        <v>245</v>
      </c>
      <c r="N1109" s="2" t="str">
        <f t="shared" si="17"/>
        <v>SI</v>
      </c>
      <c r="O1109" s="1" t="s">
        <v>25</v>
      </c>
    </row>
    <row r="1110" spans="2:15" x14ac:dyDescent="0.2">
      <c r="B1110" s="2" t="s">
        <v>20</v>
      </c>
      <c r="C1110" s="23">
        <f>COUNTIFS(TodosLosNodos[Código],TodosLosNodos[[#This Row],[Código]],TodosLosNodos[Baja],"")</f>
        <v>1</v>
      </c>
      <c r="E1110" s="6"/>
      <c r="H1110" s="2">
        <v>4219</v>
      </c>
      <c r="I1110" s="2" t="s">
        <v>1236</v>
      </c>
      <c r="J1110" s="22" t="s">
        <v>1181</v>
      </c>
      <c r="K1110" s="2" t="str">
        <f>VLOOKUP(TodosLosNodos[[#This Row],[ID Padre]],TodosLosNodos[[Código]:[Nombre]],2,FALSE)</f>
        <v>Dirección Nacional de Transporte</v>
      </c>
      <c r="L1110" s="2" t="str">
        <f>VLOOKUP(TodosLosNodos[[#This Row],[ID Padre]],TodosLosNodos[[Código]:[ID Padre]],3,FALSE)</f>
        <v>2.16.858.0.0.0.1.1.4</v>
      </c>
      <c r="M1110" s="2" t="s">
        <v>245</v>
      </c>
      <c r="N1110" s="2" t="str">
        <f t="shared" si="17"/>
        <v>SI</v>
      </c>
      <c r="O1110" s="1" t="s">
        <v>25</v>
      </c>
    </row>
    <row r="1111" spans="2:15" x14ac:dyDescent="0.2">
      <c r="B1111" s="2" t="s">
        <v>20</v>
      </c>
      <c r="C1111" s="23">
        <f>COUNTIFS(TodosLosNodos[Código],TodosLosNodos[[#This Row],[Código]],TodosLosNodos[Baja],"")</f>
        <v>1</v>
      </c>
      <c r="E1111" s="6"/>
      <c r="H1111" s="2">
        <v>2276</v>
      </c>
      <c r="I1111" s="2" t="s">
        <v>1237</v>
      </c>
      <c r="J1111" s="22" t="s">
        <v>1181</v>
      </c>
      <c r="K1111" s="2" t="str">
        <f>VLOOKUP(TodosLosNodos[[#This Row],[ID Padre]],TodosLosNodos[[Código]:[Nombre]],2,FALSE)</f>
        <v>Dirección Nacional de Transporte</v>
      </c>
      <c r="L1111" s="2" t="str">
        <f>VLOOKUP(TodosLosNodos[[#This Row],[ID Padre]],TodosLosNodos[[Código]:[ID Padre]],3,FALSE)</f>
        <v>2.16.858.0.0.0.1.1.4</v>
      </c>
      <c r="M1111" s="2" t="s">
        <v>245</v>
      </c>
      <c r="N1111" s="2" t="str">
        <f t="shared" si="17"/>
        <v>SI</v>
      </c>
      <c r="O1111" s="1" t="s">
        <v>25</v>
      </c>
    </row>
    <row r="1112" spans="2:15" x14ac:dyDescent="0.2">
      <c r="B1112" s="2" t="s">
        <v>20</v>
      </c>
      <c r="C1112" s="23">
        <f>COUNTIFS(TodosLosNodos[Código],TodosLosNodos[[#This Row],[Código]],TodosLosNodos[Baja],"")</f>
        <v>1</v>
      </c>
      <c r="E1112" s="6"/>
      <c r="H1112" s="2">
        <v>5156</v>
      </c>
      <c r="I1112" s="2" t="s">
        <v>1238</v>
      </c>
      <c r="J1112" s="22" t="s">
        <v>1181</v>
      </c>
      <c r="K1112" s="2" t="str">
        <f>VLOOKUP(TodosLosNodos[[#This Row],[ID Padre]],TodosLosNodos[[Código]:[Nombre]],2,FALSE)</f>
        <v>Dirección Nacional de Transporte</v>
      </c>
      <c r="L1112" s="2" t="str">
        <f>VLOOKUP(TodosLosNodos[[#This Row],[ID Padre]],TodosLosNodos[[Código]:[ID Padre]],3,FALSE)</f>
        <v>2.16.858.0.0.0.1.1.4</v>
      </c>
      <c r="M1112" s="2" t="s">
        <v>245</v>
      </c>
      <c r="N1112" s="2" t="str">
        <f t="shared" si="17"/>
        <v>SI</v>
      </c>
      <c r="O1112" s="1" t="s">
        <v>25</v>
      </c>
    </row>
    <row r="1113" spans="2:15" x14ac:dyDescent="0.2">
      <c r="B1113" s="2" t="s">
        <v>20</v>
      </c>
      <c r="C1113" s="23">
        <f>COUNTIFS(TodosLosNodos[Código],TodosLosNodos[[#This Row],[Código]],TodosLosNodos[Baja],"")</f>
        <v>1</v>
      </c>
      <c r="E1113" s="6"/>
      <c r="H1113" s="2">
        <v>4667</v>
      </c>
      <c r="I1113" s="2" t="s">
        <v>1239</v>
      </c>
      <c r="J1113" s="22" t="s">
        <v>1181</v>
      </c>
      <c r="K1113" s="2" t="str">
        <f>VLOOKUP(TodosLosNodos[[#This Row],[ID Padre]],TodosLosNodos[[Código]:[Nombre]],2,FALSE)</f>
        <v>Dirección Nacional de Transporte</v>
      </c>
      <c r="L1113" s="2" t="str">
        <f>VLOOKUP(TodosLosNodos[[#This Row],[ID Padre]],TodosLosNodos[[Código]:[ID Padre]],3,FALSE)</f>
        <v>2.16.858.0.0.0.1.1.4</v>
      </c>
      <c r="M1113" s="2" t="s">
        <v>245</v>
      </c>
      <c r="N1113" s="2" t="str">
        <f t="shared" si="17"/>
        <v>SI</v>
      </c>
      <c r="O1113" s="1" t="s">
        <v>25</v>
      </c>
    </row>
    <row r="1114" spans="2:15" x14ac:dyDescent="0.2">
      <c r="B1114" s="2" t="s">
        <v>20</v>
      </c>
      <c r="C1114" s="23">
        <f>COUNTIFS(TodosLosNodos[Código],TodosLosNodos[[#This Row],[Código]],TodosLosNodos[Baja],"")</f>
        <v>1</v>
      </c>
      <c r="E1114" s="6"/>
      <c r="H1114" s="2">
        <v>2326</v>
      </c>
      <c r="I1114" s="2" t="s">
        <v>1240</v>
      </c>
      <c r="J1114" s="22" t="s">
        <v>1181</v>
      </c>
      <c r="K1114" s="2" t="str">
        <f>VLOOKUP(TodosLosNodos[[#This Row],[ID Padre]],TodosLosNodos[[Código]:[Nombre]],2,FALSE)</f>
        <v>Dirección Nacional de Transporte</v>
      </c>
      <c r="L1114" s="2" t="str">
        <f>VLOOKUP(TodosLosNodos[[#This Row],[ID Padre]],TodosLosNodos[[Código]:[ID Padre]],3,FALSE)</f>
        <v>2.16.858.0.0.0.1.1.4</v>
      </c>
      <c r="M1114" s="2" t="s">
        <v>245</v>
      </c>
      <c r="N1114" s="2" t="str">
        <f t="shared" si="17"/>
        <v>SI</v>
      </c>
      <c r="O1114" s="1" t="s">
        <v>25</v>
      </c>
    </row>
    <row r="1115" spans="2:15" x14ac:dyDescent="0.2">
      <c r="B1115" s="2" t="s">
        <v>20</v>
      </c>
      <c r="C1115" s="23">
        <f>COUNTIFS(TodosLosNodos[Código],TodosLosNodos[[#This Row],[Código]],TodosLosNodos[Baja],"")</f>
        <v>1</v>
      </c>
      <c r="E1115" s="6"/>
      <c r="H1115" s="2">
        <v>2351</v>
      </c>
      <c r="I1115" s="2" t="s">
        <v>1241</v>
      </c>
      <c r="J1115" s="22" t="s">
        <v>1181</v>
      </c>
      <c r="K1115" s="2" t="str">
        <f>VLOOKUP(TodosLosNodos[[#This Row],[ID Padre]],TodosLosNodos[[Código]:[Nombre]],2,FALSE)</f>
        <v>Dirección Nacional de Transporte</v>
      </c>
      <c r="L1115" s="2" t="str">
        <f>VLOOKUP(TodosLosNodos[[#This Row],[ID Padre]],TodosLosNodos[[Código]:[ID Padre]],3,FALSE)</f>
        <v>2.16.858.0.0.0.1.1.4</v>
      </c>
      <c r="M1115" s="2" t="s">
        <v>245</v>
      </c>
      <c r="N1115" s="2" t="str">
        <f t="shared" si="17"/>
        <v>SI</v>
      </c>
      <c r="O1115" s="1" t="s">
        <v>25</v>
      </c>
    </row>
    <row r="1116" spans="2:15" x14ac:dyDescent="0.2">
      <c r="B1116" s="2" t="s">
        <v>20</v>
      </c>
      <c r="C1116" s="23">
        <f>COUNTIFS(TodosLosNodos[Código],TodosLosNodos[[#This Row],[Código]],TodosLosNodos[Baja],"")</f>
        <v>1</v>
      </c>
      <c r="E1116" s="6"/>
      <c r="H1116" s="2">
        <v>4660</v>
      </c>
      <c r="I1116" s="2" t="s">
        <v>1242</v>
      </c>
      <c r="J1116" s="22" t="s">
        <v>1181</v>
      </c>
      <c r="K1116" s="2" t="str">
        <f>VLOOKUP(TodosLosNodos[[#This Row],[ID Padre]],TodosLosNodos[[Código]:[Nombre]],2,FALSE)</f>
        <v>Dirección Nacional de Transporte</v>
      </c>
      <c r="L1116" s="2" t="str">
        <f>VLOOKUP(TodosLosNodos[[#This Row],[ID Padre]],TodosLosNodos[[Código]:[ID Padre]],3,FALSE)</f>
        <v>2.16.858.0.0.0.1.1.4</v>
      </c>
      <c r="M1116" s="2" t="s">
        <v>245</v>
      </c>
      <c r="N1116" s="2" t="str">
        <f t="shared" si="17"/>
        <v>SI</v>
      </c>
      <c r="O1116" s="1" t="s">
        <v>25</v>
      </c>
    </row>
    <row r="1117" spans="2:15" x14ac:dyDescent="0.2">
      <c r="B1117" s="2" t="s">
        <v>20</v>
      </c>
      <c r="C1117" s="23">
        <f>COUNTIFS(TodosLosNodos[Código],TodosLosNodos[[#This Row],[Código]],TodosLosNodos[Baja],"")</f>
        <v>1</v>
      </c>
      <c r="E1117" s="6"/>
      <c r="H1117" s="2">
        <v>2348</v>
      </c>
      <c r="I1117" s="2" t="s">
        <v>1243</v>
      </c>
      <c r="J1117" s="22" t="s">
        <v>1181</v>
      </c>
      <c r="K1117" s="2" t="str">
        <f>VLOOKUP(TodosLosNodos[[#This Row],[ID Padre]],TodosLosNodos[[Código]:[Nombre]],2,FALSE)</f>
        <v>Dirección Nacional de Transporte</v>
      </c>
      <c r="L1117" s="2" t="str">
        <f>VLOOKUP(TodosLosNodos[[#This Row],[ID Padre]],TodosLosNodos[[Código]:[ID Padre]],3,FALSE)</f>
        <v>2.16.858.0.0.0.1.1.4</v>
      </c>
      <c r="M1117" s="2" t="s">
        <v>245</v>
      </c>
      <c r="N1117" s="2" t="str">
        <f t="shared" si="17"/>
        <v>SI</v>
      </c>
      <c r="O1117" s="1" t="s">
        <v>25</v>
      </c>
    </row>
    <row r="1118" spans="2:15" x14ac:dyDescent="0.2">
      <c r="B1118" s="2" t="s">
        <v>20</v>
      </c>
      <c r="C1118" s="23">
        <f>COUNTIFS(TodosLosNodos[Código],TodosLosNodos[[#This Row],[Código]],TodosLosNodos[Baja],"")</f>
        <v>1</v>
      </c>
      <c r="E1118" s="6"/>
      <c r="H1118" s="2">
        <v>2431</v>
      </c>
      <c r="I1118" s="2" t="s">
        <v>1244</v>
      </c>
      <c r="J1118" s="22" t="s">
        <v>1181</v>
      </c>
      <c r="K1118" s="2" t="str">
        <f>VLOOKUP(TodosLosNodos[[#This Row],[ID Padre]],TodosLosNodos[[Código]:[Nombre]],2,FALSE)</f>
        <v>Dirección Nacional de Transporte</v>
      </c>
      <c r="L1118" s="2" t="str">
        <f>VLOOKUP(TodosLosNodos[[#This Row],[ID Padre]],TodosLosNodos[[Código]:[ID Padre]],3,FALSE)</f>
        <v>2.16.858.0.0.0.1.1.4</v>
      </c>
      <c r="M1118" s="2" t="s">
        <v>245</v>
      </c>
      <c r="N1118" s="2" t="str">
        <f t="shared" si="17"/>
        <v>SI</v>
      </c>
      <c r="O1118" s="1" t="s">
        <v>25</v>
      </c>
    </row>
    <row r="1119" spans="2:15" x14ac:dyDescent="0.2">
      <c r="B1119" s="2" t="s">
        <v>20</v>
      </c>
      <c r="C1119" s="23">
        <f>COUNTIFS(TodosLosNodos[Código],TodosLosNodos[[#This Row],[Código]],TodosLosNodos[Baja],"")</f>
        <v>1</v>
      </c>
      <c r="E1119" s="6"/>
      <c r="H1119" s="2">
        <v>2432</v>
      </c>
      <c r="I1119" s="2" t="s">
        <v>1245</v>
      </c>
      <c r="J1119" s="22" t="s">
        <v>1181</v>
      </c>
      <c r="K1119" s="2" t="str">
        <f>VLOOKUP(TodosLosNodos[[#This Row],[ID Padre]],TodosLosNodos[[Código]:[Nombre]],2,FALSE)</f>
        <v>Dirección Nacional de Transporte</v>
      </c>
      <c r="L1119" s="2" t="str">
        <f>VLOOKUP(TodosLosNodos[[#This Row],[ID Padre]],TodosLosNodos[[Código]:[ID Padre]],3,FALSE)</f>
        <v>2.16.858.0.0.0.1.1.4</v>
      </c>
      <c r="M1119" s="2" t="s">
        <v>245</v>
      </c>
      <c r="N1119" s="2" t="str">
        <f t="shared" si="17"/>
        <v>SI</v>
      </c>
      <c r="O1119" s="1" t="s">
        <v>25</v>
      </c>
    </row>
    <row r="1120" spans="2:15" x14ac:dyDescent="0.2">
      <c r="B1120" s="2" t="s">
        <v>20</v>
      </c>
      <c r="C1120" s="23">
        <f>COUNTIFS(TodosLosNodos[Código],TodosLosNodos[[#This Row],[Código]],TodosLosNodos[Baja],"")</f>
        <v>1</v>
      </c>
      <c r="E1120" s="6"/>
      <c r="H1120" s="2">
        <v>4666</v>
      </c>
      <c r="I1120" s="2" t="s">
        <v>1246</v>
      </c>
      <c r="J1120" s="22" t="s">
        <v>1181</v>
      </c>
      <c r="K1120" s="2" t="str">
        <f>VLOOKUP(TodosLosNodos[[#This Row],[ID Padre]],TodosLosNodos[[Código]:[Nombre]],2,FALSE)</f>
        <v>Dirección Nacional de Transporte</v>
      </c>
      <c r="L1120" s="2" t="str">
        <f>VLOOKUP(TodosLosNodos[[#This Row],[ID Padre]],TodosLosNodos[[Código]:[ID Padre]],3,FALSE)</f>
        <v>2.16.858.0.0.0.1.1.4</v>
      </c>
      <c r="M1120" s="2" t="s">
        <v>245</v>
      </c>
      <c r="N1120" s="2" t="str">
        <f t="shared" si="17"/>
        <v>SI</v>
      </c>
      <c r="O1120" s="1" t="s">
        <v>25</v>
      </c>
    </row>
    <row r="1121" spans="2:15" x14ac:dyDescent="0.2">
      <c r="B1121" s="2" t="s">
        <v>20</v>
      </c>
      <c r="C1121" s="23">
        <f>COUNTIFS(TodosLosNodos[Código],TodosLosNodos[[#This Row],[Código]],TodosLosNodos[Baja],"")</f>
        <v>1</v>
      </c>
      <c r="E1121" s="6"/>
      <c r="H1121" s="2">
        <v>4665</v>
      </c>
      <c r="I1121" s="2" t="s">
        <v>1247</v>
      </c>
      <c r="J1121" s="22" t="s">
        <v>1181</v>
      </c>
      <c r="K1121" s="2" t="str">
        <f>VLOOKUP(TodosLosNodos[[#This Row],[ID Padre]],TodosLosNodos[[Código]:[Nombre]],2,FALSE)</f>
        <v>Dirección Nacional de Transporte</v>
      </c>
      <c r="L1121" s="2" t="str">
        <f>VLOOKUP(TodosLosNodos[[#This Row],[ID Padre]],TodosLosNodos[[Código]:[ID Padre]],3,FALSE)</f>
        <v>2.16.858.0.0.0.1.1.4</v>
      </c>
      <c r="M1121" s="2" t="s">
        <v>245</v>
      </c>
      <c r="N1121" s="2" t="str">
        <f t="shared" si="17"/>
        <v>SI</v>
      </c>
      <c r="O1121" s="1" t="s">
        <v>25</v>
      </c>
    </row>
    <row r="1122" spans="2:15" x14ac:dyDescent="0.2">
      <c r="B1122" s="2" t="s">
        <v>20</v>
      </c>
      <c r="C1122" s="23">
        <f>COUNTIFS(TodosLosNodos[Código],TodosLosNodos[[#This Row],[Código]],TodosLosNodos[Baja],"")</f>
        <v>1</v>
      </c>
      <c r="E1122" s="6"/>
      <c r="H1122" s="2">
        <v>4663</v>
      </c>
      <c r="I1122" s="2" t="s">
        <v>1248</v>
      </c>
      <c r="J1122" s="22" t="s">
        <v>1181</v>
      </c>
      <c r="K1122" s="2" t="str">
        <f>VLOOKUP(TodosLosNodos[[#This Row],[ID Padre]],TodosLosNodos[[Código]:[Nombre]],2,FALSE)</f>
        <v>Dirección Nacional de Transporte</v>
      </c>
      <c r="L1122" s="2" t="str">
        <f>VLOOKUP(TodosLosNodos[[#This Row],[ID Padre]],TodosLosNodos[[Código]:[ID Padre]],3,FALSE)</f>
        <v>2.16.858.0.0.0.1.1.4</v>
      </c>
      <c r="M1122" s="2" t="s">
        <v>245</v>
      </c>
      <c r="N1122" s="2" t="str">
        <f t="shared" si="17"/>
        <v>SI</v>
      </c>
      <c r="O1122" s="1" t="s">
        <v>25</v>
      </c>
    </row>
    <row r="1123" spans="2:15" x14ac:dyDescent="0.2">
      <c r="B1123" s="2" t="s">
        <v>20</v>
      </c>
      <c r="C1123" s="23">
        <f>COUNTIFS(TodosLosNodos[Código],TodosLosNodos[[#This Row],[Código]],TodosLosNodos[Baja],"")</f>
        <v>1</v>
      </c>
      <c r="E1123" s="6"/>
      <c r="H1123" s="2">
        <v>2352</v>
      </c>
      <c r="I1123" s="2" t="s">
        <v>1249</v>
      </c>
      <c r="J1123" s="22" t="s">
        <v>1181</v>
      </c>
      <c r="K1123" s="2" t="str">
        <f>VLOOKUP(TodosLosNodos[[#This Row],[ID Padre]],TodosLosNodos[[Código]:[Nombre]],2,FALSE)</f>
        <v>Dirección Nacional de Transporte</v>
      </c>
      <c r="L1123" s="2" t="str">
        <f>VLOOKUP(TodosLosNodos[[#This Row],[ID Padre]],TodosLosNodos[[Código]:[ID Padre]],3,FALSE)</f>
        <v>2.16.858.0.0.0.1.1.4</v>
      </c>
      <c r="M1123" s="2" t="s">
        <v>245</v>
      </c>
      <c r="N1123" s="2" t="str">
        <f t="shared" si="17"/>
        <v>SI</v>
      </c>
      <c r="O1123" s="1" t="s">
        <v>25</v>
      </c>
    </row>
    <row r="1124" spans="2:15" x14ac:dyDescent="0.2">
      <c r="B1124" s="2" t="s">
        <v>20</v>
      </c>
      <c r="C1124" s="23">
        <f>COUNTIFS(TodosLosNodos[Código],TodosLosNodos[[#This Row],[Código]],TodosLosNodos[Baja],"")</f>
        <v>1</v>
      </c>
      <c r="E1124" s="6"/>
      <c r="H1124" s="2">
        <v>2392</v>
      </c>
      <c r="I1124" s="2" t="s">
        <v>1250</v>
      </c>
      <c r="J1124" s="22" t="s">
        <v>1181</v>
      </c>
      <c r="K1124" s="2" t="str">
        <f>VLOOKUP(TodosLosNodos[[#This Row],[ID Padre]],TodosLosNodos[[Código]:[Nombre]],2,FALSE)</f>
        <v>Dirección Nacional de Transporte</v>
      </c>
      <c r="L1124" s="2" t="str">
        <f>VLOOKUP(TodosLosNodos[[#This Row],[ID Padre]],TodosLosNodos[[Código]:[ID Padre]],3,FALSE)</f>
        <v>2.16.858.0.0.0.1.1.4</v>
      </c>
      <c r="M1124" s="2" t="s">
        <v>245</v>
      </c>
      <c r="N1124" s="2" t="str">
        <f t="shared" si="17"/>
        <v>SI</v>
      </c>
      <c r="O1124" s="1" t="s">
        <v>25</v>
      </c>
    </row>
    <row r="1125" spans="2:15" x14ac:dyDescent="0.2">
      <c r="B1125" s="2" t="s">
        <v>20</v>
      </c>
      <c r="C1125" s="23">
        <f>COUNTIFS(TodosLosNodos[Código],TodosLosNodos[[#This Row],[Código]],TodosLosNodos[Baja],"")</f>
        <v>1</v>
      </c>
      <c r="E1125" s="6"/>
      <c r="H1125" s="2">
        <v>2421</v>
      </c>
      <c r="I1125" s="2" t="s">
        <v>1251</v>
      </c>
      <c r="J1125" s="22" t="s">
        <v>1181</v>
      </c>
      <c r="K1125" s="2" t="str">
        <f>VLOOKUP(TodosLosNodos[[#This Row],[ID Padre]],TodosLosNodos[[Código]:[Nombre]],2,FALSE)</f>
        <v>Dirección Nacional de Transporte</v>
      </c>
      <c r="L1125" s="2" t="str">
        <f>VLOOKUP(TodosLosNodos[[#This Row],[ID Padre]],TodosLosNodos[[Código]:[ID Padre]],3,FALSE)</f>
        <v>2.16.858.0.0.0.1.1.4</v>
      </c>
      <c r="M1125" s="2" t="s">
        <v>245</v>
      </c>
      <c r="N1125" s="2" t="str">
        <f t="shared" si="17"/>
        <v>SI</v>
      </c>
      <c r="O1125" s="1" t="s">
        <v>25</v>
      </c>
    </row>
    <row r="1126" spans="2:15" x14ac:dyDescent="0.2">
      <c r="B1126" s="2" t="s">
        <v>20</v>
      </c>
      <c r="C1126" s="23">
        <f>COUNTIFS(TodosLosNodos[Código],TodosLosNodos[[#This Row],[Código]],TodosLosNodos[Baja],"")</f>
        <v>1</v>
      </c>
      <c r="E1126" s="6"/>
      <c r="H1126" s="2">
        <v>2420</v>
      </c>
      <c r="I1126" s="2" t="s">
        <v>1252</v>
      </c>
      <c r="J1126" s="22" t="s">
        <v>1181</v>
      </c>
      <c r="K1126" s="2" t="str">
        <f>VLOOKUP(TodosLosNodos[[#This Row],[ID Padre]],TodosLosNodos[[Código]:[Nombre]],2,FALSE)</f>
        <v>Dirección Nacional de Transporte</v>
      </c>
      <c r="L1126" s="2" t="str">
        <f>VLOOKUP(TodosLosNodos[[#This Row],[ID Padre]],TodosLosNodos[[Código]:[ID Padre]],3,FALSE)</f>
        <v>2.16.858.0.0.0.1.1.4</v>
      </c>
      <c r="M1126" s="2" t="s">
        <v>245</v>
      </c>
      <c r="N1126" s="2" t="str">
        <f t="shared" si="17"/>
        <v>SI</v>
      </c>
      <c r="O1126" s="1" t="s">
        <v>25</v>
      </c>
    </row>
    <row r="1127" spans="2:15" x14ac:dyDescent="0.2">
      <c r="B1127" s="2" t="s">
        <v>20</v>
      </c>
      <c r="C1127" s="23">
        <f>COUNTIFS(TodosLosNodos[Código],TodosLosNodos[[#This Row],[Código]],TodosLosNodos[Baja],"")</f>
        <v>1</v>
      </c>
      <c r="E1127" s="6"/>
      <c r="H1127" s="2">
        <v>4656</v>
      </c>
      <c r="I1127" s="2" t="s">
        <v>1253</v>
      </c>
      <c r="J1127" s="22" t="s">
        <v>1181</v>
      </c>
      <c r="K1127" s="2" t="str">
        <f>VLOOKUP(TodosLosNodos[[#This Row],[ID Padre]],TodosLosNodos[[Código]:[Nombre]],2,FALSE)</f>
        <v>Dirección Nacional de Transporte</v>
      </c>
      <c r="L1127" s="2" t="str">
        <f>VLOOKUP(TodosLosNodos[[#This Row],[ID Padre]],TodosLosNodos[[Código]:[ID Padre]],3,FALSE)</f>
        <v>2.16.858.0.0.0.1.1.4</v>
      </c>
      <c r="M1127" s="2" t="s">
        <v>245</v>
      </c>
      <c r="N1127" s="2" t="str">
        <f t="shared" si="17"/>
        <v>SI</v>
      </c>
      <c r="O1127" s="1" t="s">
        <v>25</v>
      </c>
    </row>
    <row r="1128" spans="2:15" x14ac:dyDescent="0.2">
      <c r="B1128" s="2" t="s">
        <v>20</v>
      </c>
      <c r="C1128" s="23">
        <f>COUNTIFS(TodosLosNodos[Código],TodosLosNodos[[#This Row],[Código]],TodosLosNodos[Baja],"")</f>
        <v>1</v>
      </c>
      <c r="E1128" s="6"/>
      <c r="H1128" s="2">
        <v>2379</v>
      </c>
      <c r="I1128" s="2" t="s">
        <v>1254</v>
      </c>
      <c r="J1128" s="22" t="s">
        <v>1181</v>
      </c>
      <c r="K1128" s="2" t="str">
        <f>VLOOKUP(TodosLosNodos[[#This Row],[ID Padre]],TodosLosNodos[[Código]:[Nombre]],2,FALSE)</f>
        <v>Dirección Nacional de Transporte</v>
      </c>
      <c r="L1128" s="2" t="str">
        <f>VLOOKUP(TodosLosNodos[[#This Row],[ID Padre]],TodosLosNodos[[Código]:[ID Padre]],3,FALSE)</f>
        <v>2.16.858.0.0.0.1.1.4</v>
      </c>
      <c r="M1128" s="2" t="s">
        <v>245</v>
      </c>
      <c r="N1128" s="2" t="str">
        <f t="shared" si="17"/>
        <v>SI</v>
      </c>
      <c r="O1128" s="1" t="s">
        <v>25</v>
      </c>
    </row>
    <row r="1129" spans="2:15" x14ac:dyDescent="0.2">
      <c r="B1129" s="2" t="s">
        <v>20</v>
      </c>
      <c r="C1129" s="23">
        <f>COUNTIFS(TodosLosNodos[Código],TodosLosNodos[[#This Row],[Código]],TodosLosNodos[Baja],"")</f>
        <v>1</v>
      </c>
      <c r="E1129" s="6"/>
      <c r="H1129" s="2">
        <v>2366</v>
      </c>
      <c r="I1129" s="2" t="s">
        <v>1255</v>
      </c>
      <c r="J1129" s="22" t="s">
        <v>1181</v>
      </c>
      <c r="K1129" s="2" t="str">
        <f>VLOOKUP(TodosLosNodos[[#This Row],[ID Padre]],TodosLosNodos[[Código]:[Nombre]],2,FALSE)</f>
        <v>Dirección Nacional de Transporte</v>
      </c>
      <c r="L1129" s="2" t="str">
        <f>VLOOKUP(TodosLosNodos[[#This Row],[ID Padre]],TodosLosNodos[[Código]:[ID Padre]],3,FALSE)</f>
        <v>2.16.858.0.0.0.1.1.4</v>
      </c>
      <c r="M1129" s="2" t="s">
        <v>245</v>
      </c>
      <c r="N1129" s="2" t="str">
        <f t="shared" si="17"/>
        <v>SI</v>
      </c>
      <c r="O1129" s="1" t="s">
        <v>25</v>
      </c>
    </row>
    <row r="1130" spans="2:15" x14ac:dyDescent="0.2">
      <c r="B1130" s="2" t="s">
        <v>20</v>
      </c>
      <c r="C1130" s="23">
        <f>COUNTIFS(TodosLosNodos[Código],TodosLosNodos[[#This Row],[Código]],TodosLosNodos[Baja],"")</f>
        <v>1</v>
      </c>
      <c r="E1130" s="6"/>
      <c r="H1130" s="2">
        <v>2444</v>
      </c>
      <c r="I1130" s="2" t="s">
        <v>1256</v>
      </c>
      <c r="J1130" s="22" t="s">
        <v>1181</v>
      </c>
      <c r="K1130" s="2" t="str">
        <f>VLOOKUP(TodosLosNodos[[#This Row],[ID Padre]],TodosLosNodos[[Código]:[Nombre]],2,FALSE)</f>
        <v>Dirección Nacional de Transporte</v>
      </c>
      <c r="L1130" s="2" t="str">
        <f>VLOOKUP(TodosLosNodos[[#This Row],[ID Padre]],TodosLosNodos[[Código]:[ID Padre]],3,FALSE)</f>
        <v>2.16.858.0.0.0.1.1.4</v>
      </c>
      <c r="M1130" s="2" t="s">
        <v>245</v>
      </c>
      <c r="N1130" s="2" t="str">
        <f t="shared" si="17"/>
        <v>SI</v>
      </c>
      <c r="O1130" s="1" t="s">
        <v>25</v>
      </c>
    </row>
    <row r="1131" spans="2:15" x14ac:dyDescent="0.2">
      <c r="B1131" s="2" t="s">
        <v>20</v>
      </c>
      <c r="C1131" s="23">
        <f>COUNTIFS(TodosLosNodos[Código],TodosLosNodos[[#This Row],[Código]],TodosLosNodos[Baja],"")</f>
        <v>1</v>
      </c>
      <c r="E1131" s="6"/>
      <c r="H1131" s="2">
        <v>4669</v>
      </c>
      <c r="I1131" s="2" t="s">
        <v>1257</v>
      </c>
      <c r="J1131" s="22" t="s">
        <v>1181</v>
      </c>
      <c r="K1131" s="2" t="str">
        <f>VLOOKUP(TodosLosNodos[[#This Row],[ID Padre]],TodosLosNodos[[Código]:[Nombre]],2,FALSE)</f>
        <v>Dirección Nacional de Transporte</v>
      </c>
      <c r="L1131" s="2" t="str">
        <f>VLOOKUP(TodosLosNodos[[#This Row],[ID Padre]],TodosLosNodos[[Código]:[ID Padre]],3,FALSE)</f>
        <v>2.16.858.0.0.0.1.1.4</v>
      </c>
      <c r="M1131" s="2" t="s">
        <v>245</v>
      </c>
      <c r="N1131" s="2" t="str">
        <f t="shared" si="17"/>
        <v>SI</v>
      </c>
      <c r="O1131" s="1" t="s">
        <v>25</v>
      </c>
    </row>
    <row r="1132" spans="2:15" x14ac:dyDescent="0.2">
      <c r="B1132" s="2" t="s">
        <v>20</v>
      </c>
      <c r="C1132" s="23">
        <f>COUNTIFS(TodosLosNodos[Código],TodosLosNodos[[#This Row],[Código]],TodosLosNodos[Baja],"")</f>
        <v>1</v>
      </c>
      <c r="E1132" s="6"/>
      <c r="H1132" s="2">
        <v>4674</v>
      </c>
      <c r="I1132" s="2" t="s">
        <v>1258</v>
      </c>
      <c r="J1132" s="22" t="s">
        <v>1181</v>
      </c>
      <c r="K1132" s="2" t="str">
        <f>VLOOKUP(TodosLosNodos[[#This Row],[ID Padre]],TodosLosNodos[[Código]:[Nombre]],2,FALSE)</f>
        <v>Dirección Nacional de Transporte</v>
      </c>
      <c r="L1132" s="2" t="str">
        <f>VLOOKUP(TodosLosNodos[[#This Row],[ID Padre]],TodosLosNodos[[Código]:[ID Padre]],3,FALSE)</f>
        <v>2.16.858.0.0.0.1.1.4</v>
      </c>
      <c r="M1132" s="2" t="s">
        <v>245</v>
      </c>
      <c r="N1132" s="2" t="str">
        <f t="shared" si="17"/>
        <v>SI</v>
      </c>
      <c r="O1132" s="1" t="s">
        <v>25</v>
      </c>
    </row>
    <row r="1133" spans="2:15" x14ac:dyDescent="0.2">
      <c r="B1133" s="2" t="s">
        <v>20</v>
      </c>
      <c r="C1133" s="23">
        <f>COUNTIFS(TodosLosNodos[Código],TodosLosNodos[[#This Row],[Código]],TodosLosNodos[Baja],"")</f>
        <v>1</v>
      </c>
      <c r="E1133" s="6"/>
      <c r="H1133" s="2">
        <v>2423</v>
      </c>
      <c r="I1133" s="2" t="s">
        <v>1259</v>
      </c>
      <c r="J1133" s="22" t="s">
        <v>1181</v>
      </c>
      <c r="K1133" s="2" t="str">
        <f>VLOOKUP(TodosLosNodos[[#This Row],[ID Padre]],TodosLosNodos[[Código]:[Nombre]],2,FALSE)</f>
        <v>Dirección Nacional de Transporte</v>
      </c>
      <c r="L1133" s="2" t="str">
        <f>VLOOKUP(TodosLosNodos[[#This Row],[ID Padre]],TodosLosNodos[[Código]:[ID Padre]],3,FALSE)</f>
        <v>2.16.858.0.0.0.1.1.4</v>
      </c>
      <c r="M1133" s="2" t="s">
        <v>245</v>
      </c>
      <c r="N1133" s="2" t="str">
        <f t="shared" si="17"/>
        <v>SI</v>
      </c>
      <c r="O1133" s="1" t="s">
        <v>25</v>
      </c>
    </row>
    <row r="1134" spans="2:15" x14ac:dyDescent="0.2">
      <c r="B1134" s="2" t="s">
        <v>20</v>
      </c>
      <c r="C1134" s="23">
        <f>COUNTIFS(TodosLosNodos[Código],TodosLosNodos[[#This Row],[Código]],TodosLosNodos[Baja],"")</f>
        <v>1</v>
      </c>
      <c r="E1134" s="6"/>
      <c r="H1134" s="2">
        <v>2419</v>
      </c>
      <c r="I1134" s="2" t="s">
        <v>1260</v>
      </c>
      <c r="J1134" s="22" t="s">
        <v>1181</v>
      </c>
      <c r="K1134" s="2" t="str">
        <f>VLOOKUP(TodosLosNodos[[#This Row],[ID Padre]],TodosLosNodos[[Código]:[Nombre]],2,FALSE)</f>
        <v>Dirección Nacional de Transporte</v>
      </c>
      <c r="L1134" s="2" t="str">
        <f>VLOOKUP(TodosLosNodos[[#This Row],[ID Padre]],TodosLosNodos[[Código]:[ID Padre]],3,FALSE)</f>
        <v>2.16.858.0.0.0.1.1.4</v>
      </c>
      <c r="M1134" s="2" t="s">
        <v>245</v>
      </c>
      <c r="N1134" s="2" t="str">
        <f t="shared" si="17"/>
        <v>SI</v>
      </c>
      <c r="O1134" s="1" t="s">
        <v>25</v>
      </c>
    </row>
    <row r="1135" spans="2:15" x14ac:dyDescent="0.2">
      <c r="B1135" s="2" t="s">
        <v>20</v>
      </c>
      <c r="C1135" s="23">
        <f>COUNTIFS(TodosLosNodos[Código],TodosLosNodos[[#This Row],[Código]],TodosLosNodos[Baja],"")</f>
        <v>1</v>
      </c>
      <c r="E1135" s="6"/>
      <c r="H1135" s="2">
        <v>1987</v>
      </c>
      <c r="I1135" s="2" t="s">
        <v>1261</v>
      </c>
      <c r="J1135" s="22" t="s">
        <v>1181</v>
      </c>
      <c r="K1135" s="2" t="str">
        <f>VLOOKUP(TodosLosNodos[[#This Row],[ID Padre]],TodosLosNodos[[Código]:[Nombre]],2,FALSE)</f>
        <v>Dirección Nacional de Transporte</v>
      </c>
      <c r="L1135" s="2" t="str">
        <f>VLOOKUP(TodosLosNodos[[#This Row],[ID Padre]],TodosLosNodos[[Código]:[ID Padre]],3,FALSE)</f>
        <v>2.16.858.0.0.0.1.1.4</v>
      </c>
      <c r="M1135" s="2" t="s">
        <v>245</v>
      </c>
      <c r="N1135" s="2" t="str">
        <f t="shared" si="17"/>
        <v>SI</v>
      </c>
      <c r="O1135" s="1" t="s">
        <v>25</v>
      </c>
    </row>
    <row r="1136" spans="2:15" x14ac:dyDescent="0.2">
      <c r="B1136" s="2" t="s">
        <v>20</v>
      </c>
      <c r="C1136" s="23">
        <f>COUNTIFS(TodosLosNodos[Código],TodosLosNodos[[#This Row],[Código]],TodosLosNodos[Baja],"")</f>
        <v>1</v>
      </c>
      <c r="E1136" s="6"/>
      <c r="H1136" s="2">
        <v>2417</v>
      </c>
      <c r="I1136" s="2" t="s">
        <v>1262</v>
      </c>
      <c r="J1136" s="22" t="s">
        <v>1181</v>
      </c>
      <c r="K1136" s="2" t="str">
        <f>VLOOKUP(TodosLosNodos[[#This Row],[ID Padre]],TodosLosNodos[[Código]:[Nombre]],2,FALSE)</f>
        <v>Dirección Nacional de Transporte</v>
      </c>
      <c r="L1136" s="2" t="str">
        <f>VLOOKUP(TodosLosNodos[[#This Row],[ID Padre]],TodosLosNodos[[Código]:[ID Padre]],3,FALSE)</f>
        <v>2.16.858.0.0.0.1.1.4</v>
      </c>
      <c r="M1136" s="2" t="s">
        <v>245</v>
      </c>
      <c r="N1136" s="2" t="str">
        <f t="shared" si="17"/>
        <v>SI</v>
      </c>
      <c r="O1136" s="1" t="s">
        <v>25</v>
      </c>
    </row>
    <row r="1137" spans="2:15" x14ac:dyDescent="0.2">
      <c r="B1137" s="2" t="s">
        <v>20</v>
      </c>
      <c r="C1137" s="23">
        <f>COUNTIFS(TodosLosNodos[Código],TodosLosNodos[[#This Row],[Código]],TodosLosNodos[Baja],"")</f>
        <v>1</v>
      </c>
      <c r="E1137" s="6"/>
      <c r="H1137" s="2">
        <v>4489</v>
      </c>
      <c r="I1137" s="2" t="s">
        <v>1263</v>
      </c>
      <c r="J1137" s="22" t="s">
        <v>1181</v>
      </c>
      <c r="K1137" s="2" t="str">
        <f>VLOOKUP(TodosLosNodos[[#This Row],[ID Padre]],TodosLosNodos[[Código]:[Nombre]],2,FALSE)</f>
        <v>Dirección Nacional de Transporte</v>
      </c>
      <c r="L1137" s="2" t="str">
        <f>VLOOKUP(TodosLosNodos[[#This Row],[ID Padre]],TodosLosNodos[[Código]:[ID Padre]],3,FALSE)</f>
        <v>2.16.858.0.0.0.1.1.4</v>
      </c>
      <c r="M1137" s="2" t="s">
        <v>245</v>
      </c>
      <c r="N1137" s="2" t="str">
        <f t="shared" si="17"/>
        <v>SI</v>
      </c>
      <c r="O1137" s="1" t="s">
        <v>25</v>
      </c>
    </row>
    <row r="1138" spans="2:15" x14ac:dyDescent="0.2">
      <c r="B1138" s="2" t="s">
        <v>20</v>
      </c>
      <c r="C1138" s="23">
        <f>COUNTIFS(TodosLosNodos[Código],TodosLosNodos[[#This Row],[Código]],TodosLosNodos[Baja],"")</f>
        <v>1</v>
      </c>
      <c r="E1138" s="6"/>
      <c r="H1138" s="2">
        <v>4553</v>
      </c>
      <c r="I1138" s="2" t="s">
        <v>1264</v>
      </c>
      <c r="J1138" s="22" t="s">
        <v>1181</v>
      </c>
      <c r="K1138" s="2" t="str">
        <f>VLOOKUP(TodosLosNodos[[#This Row],[ID Padre]],TodosLosNodos[[Código]:[Nombre]],2,FALSE)</f>
        <v>Dirección Nacional de Transporte</v>
      </c>
      <c r="L1138" s="2" t="str">
        <f>VLOOKUP(TodosLosNodos[[#This Row],[ID Padre]],TodosLosNodos[[Código]:[ID Padre]],3,FALSE)</f>
        <v>2.16.858.0.0.0.1.1.4</v>
      </c>
      <c r="M1138" s="2" t="s">
        <v>245</v>
      </c>
      <c r="N1138" s="2" t="str">
        <f t="shared" si="17"/>
        <v>SI</v>
      </c>
      <c r="O1138" s="1" t="s">
        <v>25</v>
      </c>
    </row>
    <row r="1139" spans="2:15" x14ac:dyDescent="0.2">
      <c r="B1139" s="2" t="s">
        <v>20</v>
      </c>
      <c r="C1139" s="23">
        <f>COUNTIFS(TodosLosNodos[Código],TodosLosNodos[[#This Row],[Código]],TodosLosNodos[Baja],"")</f>
        <v>1</v>
      </c>
      <c r="E1139" s="6"/>
      <c r="H1139" s="2">
        <v>5154</v>
      </c>
      <c r="I1139" s="2" t="s">
        <v>1265</v>
      </c>
      <c r="J1139" s="22" t="s">
        <v>1181</v>
      </c>
      <c r="K1139" s="2" t="str">
        <f>VLOOKUP(TodosLosNodos[[#This Row],[ID Padre]],TodosLosNodos[[Código]:[Nombre]],2,FALSE)</f>
        <v>Dirección Nacional de Transporte</v>
      </c>
      <c r="L1139" s="2" t="str">
        <f>VLOOKUP(TodosLosNodos[[#This Row],[ID Padre]],TodosLosNodos[[Código]:[ID Padre]],3,FALSE)</f>
        <v>2.16.858.0.0.0.1.1.4</v>
      </c>
      <c r="M1139" s="2" t="s">
        <v>245</v>
      </c>
      <c r="N1139" s="2" t="str">
        <f t="shared" si="17"/>
        <v>SI</v>
      </c>
      <c r="O1139" s="1" t="s">
        <v>25</v>
      </c>
    </row>
    <row r="1140" spans="2:15" x14ac:dyDescent="0.2">
      <c r="B1140" s="2" t="s">
        <v>20</v>
      </c>
      <c r="C1140" s="23">
        <f>COUNTIFS(TodosLosNodos[Código],TodosLosNodos[[#This Row],[Código]],TodosLosNodos[Baja],"")</f>
        <v>1</v>
      </c>
      <c r="E1140" s="6"/>
      <c r="H1140" s="2">
        <v>4103</v>
      </c>
      <c r="I1140" s="2" t="s">
        <v>1266</v>
      </c>
      <c r="J1140" s="22" t="s">
        <v>1181</v>
      </c>
      <c r="K1140" s="2" t="str">
        <f>VLOOKUP(TodosLosNodos[[#This Row],[ID Padre]],TodosLosNodos[[Código]:[Nombre]],2,FALSE)</f>
        <v>Dirección Nacional de Transporte</v>
      </c>
      <c r="L1140" s="2" t="str">
        <f>VLOOKUP(TodosLosNodos[[#This Row],[ID Padre]],TodosLosNodos[[Código]:[ID Padre]],3,FALSE)</f>
        <v>2.16.858.0.0.0.1.1.4</v>
      </c>
      <c r="M1140" s="2" t="s">
        <v>245</v>
      </c>
      <c r="N1140" s="2" t="str">
        <f t="shared" si="17"/>
        <v>SI</v>
      </c>
      <c r="O1140" s="1" t="s">
        <v>25</v>
      </c>
    </row>
    <row r="1141" spans="2:15" x14ac:dyDescent="0.2">
      <c r="B1141" s="2" t="s">
        <v>20</v>
      </c>
      <c r="C1141" s="23">
        <f>COUNTIFS(TodosLosNodos[Código],TodosLosNodos[[#This Row],[Código]],TodosLosNodos[Baja],"")</f>
        <v>1</v>
      </c>
      <c r="E1141" s="6"/>
      <c r="H1141" s="2">
        <v>4105</v>
      </c>
      <c r="I1141" s="2" t="s">
        <v>1267</v>
      </c>
      <c r="J1141" s="22" t="s">
        <v>1181</v>
      </c>
      <c r="K1141" s="2" t="str">
        <f>VLOOKUP(TodosLosNodos[[#This Row],[ID Padre]],TodosLosNodos[[Código]:[Nombre]],2,FALSE)</f>
        <v>Dirección Nacional de Transporte</v>
      </c>
      <c r="L1141" s="2" t="str">
        <f>VLOOKUP(TodosLosNodos[[#This Row],[ID Padre]],TodosLosNodos[[Código]:[ID Padre]],3,FALSE)</f>
        <v>2.16.858.0.0.0.1.1.4</v>
      </c>
      <c r="M1141" s="2" t="s">
        <v>245</v>
      </c>
      <c r="N1141" s="2" t="str">
        <f t="shared" si="17"/>
        <v>SI</v>
      </c>
      <c r="O1141" s="1" t="s">
        <v>25</v>
      </c>
    </row>
    <row r="1142" spans="2:15" x14ac:dyDescent="0.2">
      <c r="B1142" s="2" t="s">
        <v>20</v>
      </c>
      <c r="C1142" s="23">
        <f>COUNTIFS(TodosLosNodos[Código],TodosLosNodos[[#This Row],[Código]],TodosLosNodos[Baja],"")</f>
        <v>1</v>
      </c>
      <c r="E1142" s="6"/>
      <c r="H1142" s="2">
        <v>4106</v>
      </c>
      <c r="I1142" s="2" t="s">
        <v>1268</v>
      </c>
      <c r="J1142" s="22" t="s">
        <v>1181</v>
      </c>
      <c r="K1142" s="2" t="str">
        <f>VLOOKUP(TodosLosNodos[[#This Row],[ID Padre]],TodosLosNodos[[Código]:[Nombre]],2,FALSE)</f>
        <v>Dirección Nacional de Transporte</v>
      </c>
      <c r="L1142" s="2" t="str">
        <f>VLOOKUP(TodosLosNodos[[#This Row],[ID Padre]],TodosLosNodos[[Código]:[ID Padre]],3,FALSE)</f>
        <v>2.16.858.0.0.0.1.1.4</v>
      </c>
      <c r="M1142" s="2" t="s">
        <v>245</v>
      </c>
      <c r="N1142" s="2" t="str">
        <f t="shared" si="17"/>
        <v>SI</v>
      </c>
      <c r="O1142" s="1" t="s">
        <v>25</v>
      </c>
    </row>
    <row r="1143" spans="2:15" x14ac:dyDescent="0.2">
      <c r="B1143" s="2" t="s">
        <v>20</v>
      </c>
      <c r="C1143" s="23">
        <f>COUNTIFS(TodosLosNodos[Código],TodosLosNodos[[#This Row],[Código]],TodosLosNodos[Baja],"")</f>
        <v>1</v>
      </c>
      <c r="E1143" s="6"/>
      <c r="H1143" s="2">
        <v>2350</v>
      </c>
      <c r="I1143" s="2" t="s">
        <v>1269</v>
      </c>
      <c r="J1143" s="22" t="s">
        <v>1181</v>
      </c>
      <c r="K1143" s="2" t="str">
        <f>VLOOKUP(TodosLosNodos[[#This Row],[ID Padre]],TodosLosNodos[[Código]:[Nombre]],2,FALSE)</f>
        <v>Dirección Nacional de Transporte</v>
      </c>
      <c r="L1143" s="2" t="str">
        <f>VLOOKUP(TodosLosNodos[[#This Row],[ID Padre]],TodosLosNodos[[Código]:[ID Padre]],3,FALSE)</f>
        <v>2.16.858.0.0.0.1.1.4</v>
      </c>
      <c r="M1143" s="2" t="s">
        <v>245</v>
      </c>
      <c r="N1143" s="2" t="str">
        <f t="shared" si="17"/>
        <v>SI</v>
      </c>
      <c r="O1143" s="1" t="s">
        <v>25</v>
      </c>
    </row>
    <row r="1144" spans="2:15" x14ac:dyDescent="0.2">
      <c r="B1144" s="2" t="s">
        <v>20</v>
      </c>
      <c r="C1144" s="23">
        <f>COUNTIFS(TodosLosNodos[Código],TodosLosNodos[[#This Row],[Código]],TodosLosNodos[Baja],"")</f>
        <v>1</v>
      </c>
      <c r="E1144" s="6"/>
      <c r="H1144" s="2">
        <v>2341</v>
      </c>
      <c r="I1144" s="2" t="s">
        <v>1270</v>
      </c>
      <c r="J1144" s="22" t="s">
        <v>1181</v>
      </c>
      <c r="K1144" s="2" t="str">
        <f>VLOOKUP(TodosLosNodos[[#This Row],[ID Padre]],TodosLosNodos[[Código]:[Nombre]],2,FALSE)</f>
        <v>Dirección Nacional de Transporte</v>
      </c>
      <c r="L1144" s="2" t="str">
        <f>VLOOKUP(TodosLosNodos[[#This Row],[ID Padre]],TodosLosNodos[[Código]:[ID Padre]],3,FALSE)</f>
        <v>2.16.858.0.0.0.1.1.4</v>
      </c>
      <c r="M1144" s="2" t="s">
        <v>245</v>
      </c>
      <c r="N1144" s="2" t="str">
        <f t="shared" si="17"/>
        <v>SI</v>
      </c>
      <c r="O1144" s="1" t="s">
        <v>25</v>
      </c>
    </row>
    <row r="1145" spans="2:15" x14ac:dyDescent="0.2">
      <c r="B1145" s="2" t="s">
        <v>20</v>
      </c>
      <c r="C1145" s="23">
        <f>COUNTIFS(TodosLosNodos[Código],TodosLosNodos[[#This Row],[Código]],TodosLosNodos[Baja],"")</f>
        <v>1</v>
      </c>
      <c r="E1145" s="6"/>
      <c r="H1145" s="2">
        <v>4107</v>
      </c>
      <c r="I1145" s="2" t="s">
        <v>1271</v>
      </c>
      <c r="J1145" s="22" t="s">
        <v>1181</v>
      </c>
      <c r="K1145" s="2" t="str">
        <f>VLOOKUP(TodosLosNodos[[#This Row],[ID Padre]],TodosLosNodos[[Código]:[Nombre]],2,FALSE)</f>
        <v>Dirección Nacional de Transporte</v>
      </c>
      <c r="L1145" s="2" t="str">
        <f>VLOOKUP(TodosLosNodos[[#This Row],[ID Padre]],TodosLosNodos[[Código]:[ID Padre]],3,FALSE)</f>
        <v>2.16.858.0.0.0.1.1.4</v>
      </c>
      <c r="M1145" s="2" t="s">
        <v>245</v>
      </c>
      <c r="N1145" s="2" t="str">
        <f t="shared" si="17"/>
        <v>SI</v>
      </c>
      <c r="O1145" s="1" t="s">
        <v>25</v>
      </c>
    </row>
    <row r="1146" spans="2:15" x14ac:dyDescent="0.2">
      <c r="B1146" s="2" t="s">
        <v>20</v>
      </c>
      <c r="C1146" s="23">
        <f>COUNTIFS(TodosLosNodos[Código],TodosLosNodos[[#This Row],[Código]],TodosLosNodos[Baja],"")</f>
        <v>1</v>
      </c>
      <c r="E1146" s="6"/>
      <c r="H1146" s="2">
        <v>4057</v>
      </c>
      <c r="I1146" s="2" t="s">
        <v>1272</v>
      </c>
      <c r="J1146" s="22" t="s">
        <v>1177</v>
      </c>
      <c r="K1146" s="2" t="str">
        <f>VLOOKUP(TodosLosNodos[[#This Row],[ID Padre]],TodosLosNodos[[Código]:[Nombre]],2,FALSE)</f>
        <v>Dirección Nacional de Planificación y Logística</v>
      </c>
      <c r="L1146" s="2" t="str">
        <f>VLOOKUP(TodosLosNodos[[#This Row],[ID Padre]],TodosLosNodos[[Código]:[ID Padre]],3,FALSE)</f>
        <v>2.16.858.0.0.0.1.1.4</v>
      </c>
      <c r="M1146" s="2" t="s">
        <v>245</v>
      </c>
      <c r="N1146" s="2" t="str">
        <f t="shared" si="17"/>
        <v>SI</v>
      </c>
      <c r="O1146" s="1" t="s">
        <v>25</v>
      </c>
    </row>
    <row r="1147" spans="2:15" x14ac:dyDescent="0.2">
      <c r="B1147" s="2" t="s">
        <v>20</v>
      </c>
      <c r="C1147" s="23">
        <f>COUNTIFS(TodosLosNodos[Código],TodosLosNodos[[#This Row],[Código]],TodosLosNodos[Baja],"")</f>
        <v>1</v>
      </c>
      <c r="E1147" s="6"/>
      <c r="H1147" s="2">
        <v>5411</v>
      </c>
      <c r="I1147" s="2" t="s">
        <v>1273</v>
      </c>
      <c r="J1147" s="22" t="s">
        <v>1177</v>
      </c>
      <c r="K1147" s="2" t="str">
        <f>VLOOKUP(TodosLosNodos[[#This Row],[ID Padre]],TodosLosNodos[[Código]:[Nombre]],2,FALSE)</f>
        <v>Dirección Nacional de Planificación y Logística</v>
      </c>
      <c r="L1147" s="2" t="str">
        <f>VLOOKUP(TodosLosNodos[[#This Row],[ID Padre]],TodosLosNodos[[Código]:[ID Padre]],3,FALSE)</f>
        <v>2.16.858.0.0.0.1.1.4</v>
      </c>
      <c r="M1147" s="2" t="s">
        <v>245</v>
      </c>
      <c r="N1147" s="2" t="str">
        <f t="shared" si="17"/>
        <v>SI</v>
      </c>
      <c r="O1147" s="1" t="s">
        <v>25</v>
      </c>
    </row>
    <row r="1148" spans="2:15" x14ac:dyDescent="0.2">
      <c r="B1148" s="2" t="s">
        <v>20</v>
      </c>
      <c r="C1148" s="23">
        <f>COUNTIFS(TodosLosNodos[Código],TodosLosNodos[[#This Row],[Código]],TodosLosNodos[Baja],"")</f>
        <v>1</v>
      </c>
      <c r="E1148" s="6"/>
      <c r="H1148" s="2" t="s">
        <v>1274</v>
      </c>
      <c r="I1148" s="2" t="s">
        <v>1275</v>
      </c>
      <c r="J1148" s="22" t="s">
        <v>240</v>
      </c>
      <c r="K1148" s="2" t="str">
        <f>VLOOKUP(TodosLosNodos[[#This Row],[ID Padre]],TodosLosNodos[[Código]:[Nombre]],2,FALSE)</f>
        <v>Ministerio de Salud Pública</v>
      </c>
      <c r="L1148" s="2" t="str">
        <f>VLOOKUP(TodosLosNodos[[#This Row],[ID Padre]],TodosLosNodos[[Código]:[ID Padre]],3,FALSE)</f>
        <v>2.16.858.0.0.0.1.1</v>
      </c>
      <c r="M1148" s="2" t="s">
        <v>31</v>
      </c>
      <c r="N1148" s="2" t="str">
        <f t="shared" si="17"/>
        <v>NO</v>
      </c>
      <c r="O1148" s="1" t="s">
        <v>25</v>
      </c>
    </row>
    <row r="1149" spans="2:15" x14ac:dyDescent="0.2">
      <c r="B1149" s="2" t="s">
        <v>20</v>
      </c>
      <c r="C1149" s="23">
        <f>COUNTIFS(TodosLosNodos[Código],TodosLosNodos[[#This Row],[Código]],TodosLosNodos[Baja],"")</f>
        <v>1</v>
      </c>
      <c r="E1149" s="6"/>
      <c r="H1149" s="2" t="s">
        <v>1276</v>
      </c>
      <c r="I1149" s="2" t="s">
        <v>255</v>
      </c>
      <c r="J1149" s="22" t="s">
        <v>240</v>
      </c>
      <c r="K1149" s="2" t="str">
        <f>VLOOKUP(TodosLosNodos[[#This Row],[ID Padre]],TodosLosNodos[[Código]:[Nombre]],2,FALSE)</f>
        <v>Ministerio de Salud Pública</v>
      </c>
      <c r="L1149" s="2" t="str">
        <f>VLOOKUP(TodosLosNodos[[#This Row],[ID Padre]],TodosLosNodos[[Código]:[ID Padre]],3,FALSE)</f>
        <v>2.16.858.0.0.0.1.1</v>
      </c>
      <c r="M1149" s="2" t="s">
        <v>31</v>
      </c>
      <c r="N1149" s="2" t="str">
        <f t="shared" si="17"/>
        <v>NO</v>
      </c>
      <c r="O1149" s="1" t="s">
        <v>25</v>
      </c>
    </row>
    <row r="1150" spans="2:15" x14ac:dyDescent="0.2">
      <c r="B1150" s="2" t="s">
        <v>20</v>
      </c>
      <c r="C1150" s="23">
        <f>COUNTIFS(TodosLosNodos[Código],TodosLosNodos[[#This Row],[Código]],TodosLosNodos[Baja],"")</f>
        <v>1</v>
      </c>
      <c r="E1150" s="6"/>
      <c r="H1150" s="2" t="s">
        <v>1277</v>
      </c>
      <c r="I1150" s="2" t="s">
        <v>1278</v>
      </c>
      <c r="J1150" s="22" t="s">
        <v>240</v>
      </c>
      <c r="K1150" s="2" t="str">
        <f>VLOOKUP(TodosLosNodos[[#This Row],[ID Padre]],TodosLosNodos[[Código]:[Nombre]],2,FALSE)</f>
        <v>Ministerio de Salud Pública</v>
      </c>
      <c r="L1150" s="2" t="str">
        <f>VLOOKUP(TodosLosNodos[[#This Row],[ID Padre]],TodosLosNodos[[Código]:[ID Padre]],3,FALSE)</f>
        <v>2.16.858.0.0.0.1.1</v>
      </c>
      <c r="M1150" s="2" t="s">
        <v>31</v>
      </c>
      <c r="N1150" s="2" t="str">
        <f t="shared" si="17"/>
        <v>NO</v>
      </c>
      <c r="O1150" s="1" t="s">
        <v>25</v>
      </c>
    </row>
    <row r="1151" spans="2:15" x14ac:dyDescent="0.2">
      <c r="B1151" s="2" t="s">
        <v>20</v>
      </c>
      <c r="C1151" s="23">
        <f>COUNTIFS(TodosLosNodos[Código],TodosLosNodos[[#This Row],[Código]],TodosLosNodos[Baja],"")</f>
        <v>1</v>
      </c>
      <c r="E1151" s="6"/>
      <c r="H1151" s="2" t="s">
        <v>1279</v>
      </c>
      <c r="I1151" s="2" t="s">
        <v>1280</v>
      </c>
      <c r="J1151" s="22" t="s">
        <v>240</v>
      </c>
      <c r="K1151" s="2" t="str">
        <f>VLOOKUP(TodosLosNodos[[#This Row],[ID Padre]],TodosLosNodos[[Código]:[Nombre]],2,FALSE)</f>
        <v>Ministerio de Salud Pública</v>
      </c>
      <c r="L1151" s="2" t="str">
        <f>VLOOKUP(TodosLosNodos[[#This Row],[ID Padre]],TodosLosNodos[[Código]:[ID Padre]],3,FALSE)</f>
        <v>2.16.858.0.0.0.1.1</v>
      </c>
      <c r="M1151" s="2" t="s">
        <v>31</v>
      </c>
      <c r="N1151" s="2" t="str">
        <f t="shared" si="17"/>
        <v>NO</v>
      </c>
      <c r="O1151" s="1" t="s">
        <v>25</v>
      </c>
    </row>
    <row r="1152" spans="2:15" x14ac:dyDescent="0.2">
      <c r="B1152" s="2" t="s">
        <v>20</v>
      </c>
      <c r="C1152" s="23">
        <f>COUNTIFS(TodosLosNodos[Código],TodosLosNodos[[#This Row],[Código]],TodosLosNodos[Baja],"")</f>
        <v>1</v>
      </c>
      <c r="E1152" s="6"/>
      <c r="H1152" s="2" t="s">
        <v>1281</v>
      </c>
      <c r="I1152" s="2" t="s">
        <v>1282</v>
      </c>
      <c r="J1152" s="22" t="s">
        <v>240</v>
      </c>
      <c r="K1152" s="2" t="str">
        <f>VLOOKUP(TodosLosNodos[[#This Row],[ID Padre]],TodosLosNodos[[Código]:[Nombre]],2,FALSE)</f>
        <v>Ministerio de Salud Pública</v>
      </c>
      <c r="L1152" s="2" t="str">
        <f>VLOOKUP(TodosLosNodos[[#This Row],[ID Padre]],TodosLosNodos[[Código]:[ID Padre]],3,FALSE)</f>
        <v>2.16.858.0.0.0.1.1</v>
      </c>
      <c r="M1152" s="2" t="s">
        <v>31</v>
      </c>
      <c r="N1152" s="2" t="str">
        <f t="shared" si="17"/>
        <v>NO</v>
      </c>
      <c r="O1152" s="1" t="s">
        <v>25</v>
      </c>
    </row>
    <row r="1153" spans="2:21" x14ac:dyDescent="0.2">
      <c r="B1153" s="2" t="s">
        <v>20</v>
      </c>
      <c r="C1153" s="23">
        <f>COUNTIFS(TodosLosNodos[Código],TodosLosNodos[[#This Row],[Código]],TodosLosNodos[Baja],"")</f>
        <v>1</v>
      </c>
      <c r="D1153" s="1" t="s">
        <v>134</v>
      </c>
      <c r="E1153" s="6">
        <v>44298</v>
      </c>
      <c r="H1153" s="2">
        <v>1826</v>
      </c>
      <c r="I1153" s="2" t="s">
        <v>1283</v>
      </c>
      <c r="J1153" s="22" t="s">
        <v>1281</v>
      </c>
      <c r="K1153" s="2" t="str">
        <f>VLOOKUP(TodosLosNodos[[#This Row],[ID Padre]],TodosLosNodos[[Código]:[Nombre]],2,FALSE)</f>
        <v>Junta Nacional de Salud</v>
      </c>
      <c r="L1153" s="2" t="str">
        <f>VLOOKUP(TodosLosNodos[[#This Row],[ID Padre]],TodosLosNodos[[Código]:[ID Padre]],3,FALSE)</f>
        <v>2.16.858.0.0.0.1.1.5</v>
      </c>
      <c r="M1153" s="2" t="s">
        <v>241</v>
      </c>
      <c r="N1153" s="2" t="str">
        <f t="shared" si="17"/>
        <v>SI</v>
      </c>
      <c r="O1153" s="1" t="s">
        <v>73</v>
      </c>
      <c r="P1153" s="7" t="s">
        <v>75</v>
      </c>
      <c r="Q1153" s="7"/>
      <c r="R1153" s="7"/>
      <c r="S1153" s="7"/>
      <c r="T1153" s="6"/>
      <c r="U1153" s="7"/>
    </row>
    <row r="1154" spans="2:21" x14ac:dyDescent="0.2">
      <c r="B1154" s="2" t="s">
        <v>20</v>
      </c>
      <c r="C1154" s="23">
        <f>COUNTIFS(TodosLosNodos[Código],TodosLosNodos[[#This Row],[Código]],TodosLosNodos[Baja],"")</f>
        <v>1</v>
      </c>
      <c r="D1154" s="1" t="s">
        <v>134</v>
      </c>
      <c r="E1154" s="6">
        <v>44298</v>
      </c>
      <c r="H1154" s="2">
        <v>1959</v>
      </c>
      <c r="I1154" s="2" t="s">
        <v>1284</v>
      </c>
      <c r="J1154" s="22" t="s">
        <v>1281</v>
      </c>
      <c r="K1154" s="2" t="str">
        <f>VLOOKUP(TodosLosNodos[[#This Row],[ID Padre]],TodosLosNodos[[Código]:[Nombre]],2,FALSE)</f>
        <v>Junta Nacional de Salud</v>
      </c>
      <c r="L1154" s="2" t="str">
        <f>VLOOKUP(TodosLosNodos[[#This Row],[ID Padre]],TodosLosNodos[[Código]:[ID Padre]],3,FALSE)</f>
        <v>2.16.858.0.0.0.1.1.5</v>
      </c>
      <c r="M1154" s="2" t="s">
        <v>241</v>
      </c>
      <c r="N1154" s="2" t="str">
        <f t="shared" ref="N1154:N1217" si="18">IF(ISERR(FIND(".",H1154,1)),"SI","NO")</f>
        <v>SI</v>
      </c>
      <c r="O1154" s="1" t="s">
        <v>73</v>
      </c>
      <c r="P1154" s="7" t="s">
        <v>75</v>
      </c>
      <c r="Q1154" s="7"/>
      <c r="R1154" s="7"/>
      <c r="S1154" s="7"/>
      <c r="T1154" s="6"/>
      <c r="U1154" s="7"/>
    </row>
    <row r="1155" spans="2:21" x14ac:dyDescent="0.2">
      <c r="B1155" s="2" t="s">
        <v>20</v>
      </c>
      <c r="C1155" s="23">
        <f>COUNTIFS(TodosLosNodos[Código],TodosLosNodos[[#This Row],[Código]],TodosLosNodos[Baja],"")</f>
        <v>1</v>
      </c>
      <c r="E1155" s="6"/>
      <c r="H1155" s="2">
        <v>1966</v>
      </c>
      <c r="I1155" s="2" t="s">
        <v>1285</v>
      </c>
      <c r="J1155" s="22" t="s">
        <v>1281</v>
      </c>
      <c r="K1155" s="2" t="str">
        <f>VLOOKUP(TodosLosNodos[[#This Row],[ID Padre]],TodosLosNodos[[Código]:[Nombre]],2,FALSE)</f>
        <v>Junta Nacional de Salud</v>
      </c>
      <c r="L1155" s="2" t="str">
        <f>VLOOKUP(TodosLosNodos[[#This Row],[ID Padre]],TodosLosNodos[[Código]:[ID Padre]],3,FALSE)</f>
        <v>2.16.858.0.0.0.1.1.5</v>
      </c>
      <c r="M1155" s="2" t="s">
        <v>241</v>
      </c>
      <c r="N1155" s="2" t="str">
        <f t="shared" si="18"/>
        <v>SI</v>
      </c>
      <c r="O1155" s="1" t="s">
        <v>25</v>
      </c>
    </row>
    <row r="1156" spans="2:21" x14ac:dyDescent="0.2">
      <c r="B1156" s="2" t="s">
        <v>20</v>
      </c>
      <c r="C1156" s="23">
        <f>COUNTIFS(TodosLosNodos[Código],TodosLosNodos[[#This Row],[Código]],TodosLosNodos[Baja],"")</f>
        <v>1</v>
      </c>
      <c r="E1156" s="6"/>
      <c r="H1156" s="2">
        <v>5483</v>
      </c>
      <c r="I1156" s="2" t="s">
        <v>1286</v>
      </c>
      <c r="J1156" s="22" t="s">
        <v>1281</v>
      </c>
      <c r="K1156" s="2" t="str">
        <f>VLOOKUP(TodosLosNodos[[#This Row],[ID Padre]],TodosLosNodos[[Código]:[Nombre]],2,FALSE)</f>
        <v>Junta Nacional de Salud</v>
      </c>
      <c r="L1156" s="2" t="str">
        <f>VLOOKUP(TodosLosNodos[[#This Row],[ID Padre]],TodosLosNodos[[Código]:[ID Padre]],3,FALSE)</f>
        <v>2.16.858.0.0.0.1.1.5</v>
      </c>
      <c r="M1156" s="2" t="s">
        <v>241</v>
      </c>
      <c r="N1156" s="2" t="str">
        <f t="shared" si="18"/>
        <v>SI</v>
      </c>
      <c r="O1156" s="1" t="s">
        <v>25</v>
      </c>
    </row>
    <row r="1157" spans="2:21" x14ac:dyDescent="0.2">
      <c r="B1157" s="2" t="s">
        <v>20</v>
      </c>
      <c r="C1157" s="23">
        <f>COUNTIFS(TodosLosNodos[Código],TodosLosNodos[[#This Row],[Código]],TodosLosNodos[Baja],"")</f>
        <v>1</v>
      </c>
      <c r="E1157" s="6"/>
      <c r="H1157" s="2">
        <v>1968</v>
      </c>
      <c r="I1157" s="2" t="s">
        <v>1287</v>
      </c>
      <c r="J1157" s="22" t="s">
        <v>1281</v>
      </c>
      <c r="K1157" s="2" t="str">
        <f>VLOOKUP(TodosLosNodos[[#This Row],[ID Padre]],TodosLosNodos[[Código]:[Nombre]],2,FALSE)</f>
        <v>Junta Nacional de Salud</v>
      </c>
      <c r="L1157" s="2" t="str">
        <f>VLOOKUP(TodosLosNodos[[#This Row],[ID Padre]],TodosLosNodos[[Código]:[ID Padre]],3,FALSE)</f>
        <v>2.16.858.0.0.0.1.1.5</v>
      </c>
      <c r="M1157" s="2" t="s">
        <v>241</v>
      </c>
      <c r="N1157" s="2" t="str">
        <f t="shared" si="18"/>
        <v>SI</v>
      </c>
      <c r="O1157" s="1" t="s">
        <v>25</v>
      </c>
    </row>
    <row r="1158" spans="2:21" x14ac:dyDescent="0.2">
      <c r="B1158" s="2" t="s">
        <v>20</v>
      </c>
      <c r="C1158" s="23">
        <f>COUNTIFS(TodosLosNodos[Código],TodosLosNodos[[#This Row],[Código]],TodosLosNodos[Baja],"")</f>
        <v>1</v>
      </c>
      <c r="E1158" s="6"/>
      <c r="H1158" s="2">
        <v>1967</v>
      </c>
      <c r="I1158" s="2" t="s">
        <v>1288</v>
      </c>
      <c r="J1158" s="22" t="s">
        <v>1281</v>
      </c>
      <c r="K1158" s="2" t="str">
        <f>VLOOKUP(TodosLosNodos[[#This Row],[ID Padre]],TodosLosNodos[[Código]:[Nombre]],2,FALSE)</f>
        <v>Junta Nacional de Salud</v>
      </c>
      <c r="L1158" s="2" t="str">
        <f>VLOOKUP(TodosLosNodos[[#This Row],[ID Padre]],TodosLosNodos[[Código]:[ID Padre]],3,FALSE)</f>
        <v>2.16.858.0.0.0.1.1.5</v>
      </c>
      <c r="M1158" s="2" t="s">
        <v>241</v>
      </c>
      <c r="N1158" s="2" t="str">
        <f t="shared" si="18"/>
        <v>SI</v>
      </c>
      <c r="O1158" s="1" t="s">
        <v>25</v>
      </c>
    </row>
    <row r="1159" spans="2:21" x14ac:dyDescent="0.2">
      <c r="B1159" s="2" t="s">
        <v>20</v>
      </c>
      <c r="C1159" s="23">
        <f>COUNTIFS(TodosLosNodos[Código],TodosLosNodos[[#This Row],[Código]],TodosLosNodos[Baja],"")</f>
        <v>1</v>
      </c>
      <c r="E1159" s="6"/>
      <c r="H1159" s="2">
        <v>1945</v>
      </c>
      <c r="I1159" s="2" t="s">
        <v>1289</v>
      </c>
      <c r="J1159" s="22" t="s">
        <v>1281</v>
      </c>
      <c r="K1159" s="2" t="str">
        <f>VLOOKUP(TodosLosNodos[[#This Row],[ID Padre]],TodosLosNodos[[Código]:[Nombre]],2,FALSE)</f>
        <v>Junta Nacional de Salud</v>
      </c>
      <c r="L1159" s="2" t="str">
        <f>VLOOKUP(TodosLosNodos[[#This Row],[ID Padre]],TodosLosNodos[[Código]:[ID Padre]],3,FALSE)</f>
        <v>2.16.858.0.0.0.1.1.5</v>
      </c>
      <c r="M1159" s="2" t="s">
        <v>241</v>
      </c>
      <c r="N1159" s="2" t="str">
        <f t="shared" si="18"/>
        <v>SI</v>
      </c>
      <c r="O1159" s="1" t="s">
        <v>25</v>
      </c>
    </row>
    <row r="1160" spans="2:21" x14ac:dyDescent="0.2">
      <c r="B1160" s="2" t="s">
        <v>20</v>
      </c>
      <c r="C1160" s="23">
        <f>COUNTIFS(TodosLosNodos[Código],TodosLosNodos[[#This Row],[Código]],TodosLosNodos[Baja],"")</f>
        <v>1</v>
      </c>
      <c r="E1160" s="6"/>
      <c r="H1160" s="2">
        <v>1952</v>
      </c>
      <c r="I1160" s="2" t="s">
        <v>1290</v>
      </c>
      <c r="J1160" s="22" t="s">
        <v>1281</v>
      </c>
      <c r="K1160" s="2" t="str">
        <f>VLOOKUP(TodosLosNodos[[#This Row],[ID Padre]],TodosLosNodos[[Código]:[Nombre]],2,FALSE)</f>
        <v>Junta Nacional de Salud</v>
      </c>
      <c r="L1160" s="2" t="str">
        <f>VLOOKUP(TodosLosNodos[[#This Row],[ID Padre]],TodosLosNodos[[Código]:[ID Padre]],3,FALSE)</f>
        <v>2.16.858.0.0.0.1.1.5</v>
      </c>
      <c r="M1160" s="2" t="s">
        <v>241</v>
      </c>
      <c r="N1160" s="2" t="str">
        <f t="shared" si="18"/>
        <v>SI</v>
      </c>
      <c r="O1160" s="1" t="s">
        <v>25</v>
      </c>
    </row>
    <row r="1161" spans="2:21" x14ac:dyDescent="0.2">
      <c r="B1161" s="2" t="s">
        <v>20</v>
      </c>
      <c r="C1161" s="23">
        <f>COUNTIFS(TodosLosNodos[Código],TodosLosNodos[[#This Row],[Código]],TodosLosNodos[Baja],"")</f>
        <v>1</v>
      </c>
      <c r="E1161" s="6"/>
      <c r="H1161" s="2">
        <v>1991</v>
      </c>
      <c r="I1161" s="2" t="s">
        <v>1291</v>
      </c>
      <c r="J1161" s="22" t="s">
        <v>1281</v>
      </c>
      <c r="K1161" s="2" t="str">
        <f>VLOOKUP(TodosLosNodos[[#This Row],[ID Padre]],TodosLosNodos[[Código]:[Nombre]],2,FALSE)</f>
        <v>Junta Nacional de Salud</v>
      </c>
      <c r="L1161" s="2" t="str">
        <f>VLOOKUP(TodosLosNodos[[#This Row],[ID Padre]],TodosLosNodos[[Código]:[ID Padre]],3,FALSE)</f>
        <v>2.16.858.0.0.0.1.1.5</v>
      </c>
      <c r="M1161" s="2" t="s">
        <v>241</v>
      </c>
      <c r="N1161" s="2" t="str">
        <f t="shared" si="18"/>
        <v>SI</v>
      </c>
      <c r="O1161" s="1" t="s">
        <v>25</v>
      </c>
    </row>
    <row r="1162" spans="2:21" x14ac:dyDescent="0.2">
      <c r="B1162" s="2" t="s">
        <v>20</v>
      </c>
      <c r="C1162" s="23">
        <f>COUNTIFS(TodosLosNodos[Código],TodosLosNodos[[#This Row],[Código]],TodosLosNodos[Baja],"")</f>
        <v>1</v>
      </c>
      <c r="E1162" s="6"/>
      <c r="H1162" s="2">
        <v>1957</v>
      </c>
      <c r="I1162" s="2" t="s">
        <v>1292</v>
      </c>
      <c r="J1162" s="22" t="s">
        <v>1281</v>
      </c>
      <c r="K1162" s="2" t="str">
        <f>VLOOKUP(TodosLosNodos[[#This Row],[ID Padre]],TodosLosNodos[[Código]:[Nombre]],2,FALSE)</f>
        <v>Junta Nacional de Salud</v>
      </c>
      <c r="L1162" s="2" t="str">
        <f>VLOOKUP(TodosLosNodos[[#This Row],[ID Padre]],TodosLosNodos[[Código]:[ID Padre]],3,FALSE)</f>
        <v>2.16.858.0.0.0.1.1.5</v>
      </c>
      <c r="M1162" s="2" t="s">
        <v>241</v>
      </c>
      <c r="N1162" s="2" t="str">
        <f t="shared" si="18"/>
        <v>SI</v>
      </c>
      <c r="O1162" s="1" t="s">
        <v>25</v>
      </c>
    </row>
    <row r="1163" spans="2:21" x14ac:dyDescent="0.2">
      <c r="B1163" s="2" t="s">
        <v>20</v>
      </c>
      <c r="C1163" s="23">
        <f>COUNTIFS(TodosLosNodos[Código],TodosLosNodos[[#This Row],[Código]],TodosLosNodos[Baja],"")</f>
        <v>1</v>
      </c>
      <c r="E1163" s="6"/>
      <c r="H1163" s="2">
        <v>1941</v>
      </c>
      <c r="I1163" s="2" t="s">
        <v>1293</v>
      </c>
      <c r="J1163" s="22" t="s">
        <v>1281</v>
      </c>
      <c r="K1163" s="2" t="str">
        <f>VLOOKUP(TodosLosNodos[[#This Row],[ID Padre]],TodosLosNodos[[Código]:[Nombre]],2,FALSE)</f>
        <v>Junta Nacional de Salud</v>
      </c>
      <c r="L1163" s="2" t="str">
        <f>VLOOKUP(TodosLosNodos[[#This Row],[ID Padre]],TodosLosNodos[[Código]:[ID Padre]],3,FALSE)</f>
        <v>2.16.858.0.0.0.1.1.5</v>
      </c>
      <c r="M1163" s="2" t="s">
        <v>241</v>
      </c>
      <c r="N1163" s="2" t="str">
        <f t="shared" si="18"/>
        <v>SI</v>
      </c>
      <c r="O1163" s="1" t="s">
        <v>25</v>
      </c>
    </row>
    <row r="1164" spans="2:21" x14ac:dyDescent="0.2">
      <c r="B1164" s="2" t="s">
        <v>20</v>
      </c>
      <c r="C1164" s="23">
        <f>COUNTIFS(TodosLosNodos[Código],TodosLosNodos[[#This Row],[Código]],TodosLosNodos[Baja],"")</f>
        <v>1</v>
      </c>
      <c r="E1164" s="6"/>
      <c r="H1164" s="2">
        <v>1956</v>
      </c>
      <c r="I1164" s="2" t="s">
        <v>1294</v>
      </c>
      <c r="J1164" s="22" t="s">
        <v>1281</v>
      </c>
      <c r="K1164" s="2" t="str">
        <f>VLOOKUP(TodosLosNodos[[#This Row],[ID Padre]],TodosLosNodos[[Código]:[Nombre]],2,FALSE)</f>
        <v>Junta Nacional de Salud</v>
      </c>
      <c r="L1164" s="2" t="str">
        <f>VLOOKUP(TodosLosNodos[[#This Row],[ID Padre]],TodosLosNodos[[Código]:[ID Padre]],3,FALSE)</f>
        <v>2.16.858.0.0.0.1.1.5</v>
      </c>
      <c r="M1164" s="2" t="s">
        <v>241</v>
      </c>
      <c r="N1164" s="2" t="str">
        <f t="shared" si="18"/>
        <v>SI</v>
      </c>
      <c r="O1164" s="1" t="s">
        <v>25</v>
      </c>
    </row>
    <row r="1165" spans="2:21" x14ac:dyDescent="0.2">
      <c r="B1165" s="2" t="s">
        <v>20</v>
      </c>
      <c r="C1165" s="23">
        <f>COUNTIFS(TodosLosNodos[Código],TodosLosNodos[[#This Row],[Código]],TodosLosNodos[Baja],"")</f>
        <v>1</v>
      </c>
      <c r="E1165" s="6"/>
      <c r="H1165" s="2">
        <v>1943</v>
      </c>
      <c r="I1165" s="2" t="s">
        <v>1295</v>
      </c>
      <c r="J1165" s="22" t="s">
        <v>1281</v>
      </c>
      <c r="K1165" s="2" t="str">
        <f>VLOOKUP(TodosLosNodos[[#This Row],[ID Padre]],TodosLosNodos[[Código]:[Nombre]],2,FALSE)</f>
        <v>Junta Nacional de Salud</v>
      </c>
      <c r="L1165" s="2" t="str">
        <f>VLOOKUP(TodosLosNodos[[#This Row],[ID Padre]],TodosLosNodos[[Código]:[ID Padre]],3,FALSE)</f>
        <v>2.16.858.0.0.0.1.1.5</v>
      </c>
      <c r="M1165" s="2" t="s">
        <v>241</v>
      </c>
      <c r="N1165" s="2" t="str">
        <f t="shared" si="18"/>
        <v>SI</v>
      </c>
      <c r="O1165" s="1" t="s">
        <v>25</v>
      </c>
    </row>
    <row r="1166" spans="2:21" x14ac:dyDescent="0.2">
      <c r="B1166" s="2" t="s">
        <v>20</v>
      </c>
      <c r="C1166" s="23">
        <f>COUNTIFS(TodosLosNodos[Código],TodosLosNodos[[#This Row],[Código]],TodosLosNodos[Baja],"")</f>
        <v>1</v>
      </c>
      <c r="E1166" s="6"/>
      <c r="H1166" s="2">
        <v>1990</v>
      </c>
      <c r="I1166" s="2" t="s">
        <v>1296</v>
      </c>
      <c r="J1166" s="22" t="s">
        <v>1281</v>
      </c>
      <c r="K1166" s="2" t="str">
        <f>VLOOKUP(TodosLosNodos[[#This Row],[ID Padre]],TodosLosNodos[[Código]:[Nombre]],2,FALSE)</f>
        <v>Junta Nacional de Salud</v>
      </c>
      <c r="L1166" s="2" t="str">
        <f>VLOOKUP(TodosLosNodos[[#This Row],[ID Padre]],TodosLosNodos[[Código]:[ID Padre]],3,FALSE)</f>
        <v>2.16.858.0.0.0.1.1.5</v>
      </c>
      <c r="M1166" s="2" t="s">
        <v>241</v>
      </c>
      <c r="N1166" s="2" t="str">
        <f t="shared" si="18"/>
        <v>SI</v>
      </c>
      <c r="O1166" s="1" t="s">
        <v>25</v>
      </c>
    </row>
    <row r="1167" spans="2:21" x14ac:dyDescent="0.2">
      <c r="B1167" s="2" t="s">
        <v>20</v>
      </c>
      <c r="C1167" s="23">
        <f>COUNTIFS(TodosLosNodos[Código],TodosLosNodos[[#This Row],[Código]],TodosLosNodos[Baja],"")</f>
        <v>1</v>
      </c>
      <c r="E1167" s="6"/>
      <c r="H1167" s="2">
        <v>1949</v>
      </c>
      <c r="I1167" s="2" t="s">
        <v>1297</v>
      </c>
      <c r="J1167" s="22" t="s">
        <v>1281</v>
      </c>
      <c r="K1167" s="2" t="str">
        <f>VLOOKUP(TodosLosNodos[[#This Row],[ID Padre]],TodosLosNodos[[Código]:[Nombre]],2,FALSE)</f>
        <v>Junta Nacional de Salud</v>
      </c>
      <c r="L1167" s="2" t="str">
        <f>VLOOKUP(TodosLosNodos[[#This Row],[ID Padre]],TodosLosNodos[[Código]:[ID Padre]],3,FALSE)</f>
        <v>2.16.858.0.0.0.1.1.5</v>
      </c>
      <c r="M1167" s="2" t="s">
        <v>241</v>
      </c>
      <c r="N1167" s="2" t="str">
        <f t="shared" si="18"/>
        <v>SI</v>
      </c>
      <c r="O1167" s="1" t="s">
        <v>25</v>
      </c>
    </row>
    <row r="1168" spans="2:21" x14ac:dyDescent="0.2">
      <c r="B1168" s="2" t="s">
        <v>20</v>
      </c>
      <c r="C1168" s="23">
        <f>COUNTIFS(TodosLosNodos[Código],TodosLosNodos[[#This Row],[Código]],TodosLosNodos[Baja],"")</f>
        <v>1</v>
      </c>
      <c r="E1168" s="6"/>
      <c r="H1168" s="2">
        <v>1944</v>
      </c>
      <c r="I1168" s="2" t="s">
        <v>1298</v>
      </c>
      <c r="J1168" s="22" t="s">
        <v>1281</v>
      </c>
      <c r="K1168" s="2" t="str">
        <f>VLOOKUP(TodosLosNodos[[#This Row],[ID Padre]],TodosLosNodos[[Código]:[Nombre]],2,FALSE)</f>
        <v>Junta Nacional de Salud</v>
      </c>
      <c r="L1168" s="2" t="str">
        <f>VLOOKUP(TodosLosNodos[[#This Row],[ID Padre]],TodosLosNodos[[Código]:[ID Padre]],3,FALSE)</f>
        <v>2.16.858.0.0.0.1.1.5</v>
      </c>
      <c r="M1168" s="2" t="s">
        <v>241</v>
      </c>
      <c r="N1168" s="2" t="str">
        <f t="shared" si="18"/>
        <v>SI</v>
      </c>
      <c r="O1168" s="1" t="s">
        <v>25</v>
      </c>
    </row>
    <row r="1169" spans="2:21" x14ac:dyDescent="0.2">
      <c r="B1169" s="2" t="s">
        <v>20</v>
      </c>
      <c r="C1169" s="23">
        <f>COUNTIFS(TodosLosNodos[Código],TodosLosNodos[[#This Row],[Código]],TodosLosNodos[Baja],"")</f>
        <v>1</v>
      </c>
      <c r="E1169" s="6"/>
      <c r="H1169" s="2">
        <v>1969</v>
      </c>
      <c r="I1169" s="2" t="s">
        <v>1299</v>
      </c>
      <c r="J1169" s="22" t="s">
        <v>1281</v>
      </c>
      <c r="K1169" s="2" t="str">
        <f>VLOOKUP(TodosLosNodos[[#This Row],[ID Padre]],TodosLosNodos[[Código]:[Nombre]],2,FALSE)</f>
        <v>Junta Nacional de Salud</v>
      </c>
      <c r="L1169" s="2" t="str">
        <f>VLOOKUP(TodosLosNodos[[#This Row],[ID Padre]],TodosLosNodos[[Código]:[ID Padre]],3,FALSE)</f>
        <v>2.16.858.0.0.0.1.1.5</v>
      </c>
      <c r="M1169" s="2" t="s">
        <v>241</v>
      </c>
      <c r="N1169" s="2" t="str">
        <f t="shared" si="18"/>
        <v>SI</v>
      </c>
      <c r="O1169" s="1" t="s">
        <v>25</v>
      </c>
    </row>
    <row r="1170" spans="2:21" x14ac:dyDescent="0.2">
      <c r="B1170" s="2" t="s">
        <v>20</v>
      </c>
      <c r="C1170" s="23">
        <f>COUNTIFS(TodosLosNodos[Código],TodosLosNodos[[#This Row],[Código]],TodosLosNodos[Baja],"")</f>
        <v>1</v>
      </c>
      <c r="E1170" s="6"/>
      <c r="H1170" s="2">
        <v>1958</v>
      </c>
      <c r="I1170" s="2" t="s">
        <v>1300</v>
      </c>
      <c r="J1170" s="22" t="s">
        <v>1281</v>
      </c>
      <c r="K1170" s="2" t="str">
        <f>VLOOKUP(TodosLosNodos[[#This Row],[ID Padre]],TodosLosNodos[[Código]:[Nombre]],2,FALSE)</f>
        <v>Junta Nacional de Salud</v>
      </c>
      <c r="L1170" s="2" t="str">
        <f>VLOOKUP(TodosLosNodos[[#This Row],[ID Padre]],TodosLosNodos[[Código]:[ID Padre]],3,FALSE)</f>
        <v>2.16.858.0.0.0.1.1.5</v>
      </c>
      <c r="M1170" s="2" t="s">
        <v>241</v>
      </c>
      <c r="N1170" s="2" t="str">
        <f t="shared" si="18"/>
        <v>SI</v>
      </c>
      <c r="O1170" s="1" t="s">
        <v>25</v>
      </c>
    </row>
    <row r="1171" spans="2:21" x14ac:dyDescent="0.2">
      <c r="B1171" s="2" t="s">
        <v>20</v>
      </c>
      <c r="C1171" s="23">
        <f>COUNTIFS(TodosLosNodos[Código],TodosLosNodos[[#This Row],[Código]],TodosLosNodos[Baja],"")</f>
        <v>1</v>
      </c>
      <c r="E1171" s="6"/>
      <c r="H1171" s="2">
        <v>4095</v>
      </c>
      <c r="I1171" s="2" t="s">
        <v>1301</v>
      </c>
      <c r="J1171" s="22" t="s">
        <v>1281</v>
      </c>
      <c r="K1171" s="2" t="str">
        <f>VLOOKUP(TodosLosNodos[[#This Row],[ID Padre]],TodosLosNodos[[Código]:[Nombre]],2,FALSE)</f>
        <v>Junta Nacional de Salud</v>
      </c>
      <c r="L1171" s="2" t="str">
        <f>VLOOKUP(TodosLosNodos[[#This Row],[ID Padre]],TodosLosNodos[[Código]:[ID Padre]],3,FALSE)</f>
        <v>2.16.858.0.0.0.1.1.5</v>
      </c>
      <c r="M1171" s="2" t="s">
        <v>241</v>
      </c>
      <c r="N1171" s="2" t="str">
        <f t="shared" si="18"/>
        <v>SI</v>
      </c>
      <c r="O1171" s="1" t="s">
        <v>25</v>
      </c>
    </row>
    <row r="1172" spans="2:21" x14ac:dyDescent="0.2">
      <c r="B1172" s="2" t="s">
        <v>20</v>
      </c>
      <c r="C1172" s="23">
        <f>COUNTIFS(TodosLosNodos[Código],TodosLosNodos[[#This Row],[Código]],TodosLosNodos[Baja],"")</f>
        <v>1</v>
      </c>
      <c r="E1172" s="6"/>
      <c r="H1172" s="2">
        <v>1964</v>
      </c>
      <c r="I1172" s="2" t="s">
        <v>1302</v>
      </c>
      <c r="J1172" s="22" t="s">
        <v>1281</v>
      </c>
      <c r="K1172" s="2" t="str">
        <f>VLOOKUP(TodosLosNodos[[#This Row],[ID Padre]],TodosLosNodos[[Código]:[Nombre]],2,FALSE)</f>
        <v>Junta Nacional de Salud</v>
      </c>
      <c r="L1172" s="2" t="str">
        <f>VLOOKUP(TodosLosNodos[[#This Row],[ID Padre]],TodosLosNodos[[Código]:[ID Padre]],3,FALSE)</f>
        <v>2.16.858.0.0.0.1.1.5</v>
      </c>
      <c r="M1172" s="2" t="s">
        <v>241</v>
      </c>
      <c r="N1172" s="2" t="str">
        <f t="shared" si="18"/>
        <v>SI</v>
      </c>
      <c r="O1172" s="1" t="s">
        <v>25</v>
      </c>
    </row>
    <row r="1173" spans="2:21" x14ac:dyDescent="0.2">
      <c r="B1173" s="2" t="s">
        <v>20</v>
      </c>
      <c r="C1173" s="23">
        <f>COUNTIFS(TodosLosNodos[Código],TodosLosNodos[[#This Row],[Código]],TodosLosNodos[Baja],"")</f>
        <v>1</v>
      </c>
      <c r="E1173" s="6"/>
      <c r="H1173" s="2">
        <v>1960</v>
      </c>
      <c r="I1173" s="2" t="s">
        <v>1303</v>
      </c>
      <c r="J1173" s="22" t="s">
        <v>1281</v>
      </c>
      <c r="K1173" s="2" t="str">
        <f>VLOOKUP(TodosLosNodos[[#This Row],[ID Padre]],TodosLosNodos[[Código]:[Nombre]],2,FALSE)</f>
        <v>Junta Nacional de Salud</v>
      </c>
      <c r="L1173" s="2" t="str">
        <f>VLOOKUP(TodosLosNodos[[#This Row],[ID Padre]],TodosLosNodos[[Código]:[ID Padre]],3,FALSE)</f>
        <v>2.16.858.0.0.0.1.1.5</v>
      </c>
      <c r="M1173" s="2" t="s">
        <v>241</v>
      </c>
      <c r="N1173" s="2" t="str">
        <f t="shared" si="18"/>
        <v>SI</v>
      </c>
      <c r="O1173" s="1" t="s">
        <v>25</v>
      </c>
    </row>
    <row r="1174" spans="2:21" x14ac:dyDescent="0.2">
      <c r="B1174" s="2" t="s">
        <v>20</v>
      </c>
      <c r="C1174" s="23">
        <f>COUNTIFS(TodosLosNodos[Código],TodosLosNodos[[#This Row],[Código]],TodosLosNodos[Baja],"")</f>
        <v>1</v>
      </c>
      <c r="D1174" s="1" t="s">
        <v>134</v>
      </c>
      <c r="E1174" s="6">
        <v>44298</v>
      </c>
      <c r="H1174" s="2">
        <v>2659</v>
      </c>
      <c r="I1174" s="2" t="s">
        <v>1304</v>
      </c>
      <c r="J1174" s="22" t="s">
        <v>1277</v>
      </c>
      <c r="K1174" s="2" t="str">
        <f>VLOOKUP(TodosLosNodos[[#This Row],[ID Padre]],TodosLosNodos[[Código]:[Nombre]],2,FALSE)</f>
        <v>Dirección General de la Salud</v>
      </c>
      <c r="L1174" s="2" t="str">
        <f>VLOOKUP(TodosLosNodos[[#This Row],[ID Padre]],TodosLosNodos[[Código]:[ID Padre]],3,FALSE)</f>
        <v>2.16.858.0.0.0.1.1.5</v>
      </c>
      <c r="M1174" s="2" t="s">
        <v>241</v>
      </c>
      <c r="N1174" s="2" t="str">
        <f t="shared" si="18"/>
        <v>SI</v>
      </c>
      <c r="O1174" s="1" t="s">
        <v>73</v>
      </c>
      <c r="P1174" s="7" t="s">
        <v>75</v>
      </c>
      <c r="Q1174" s="7"/>
      <c r="R1174" s="7"/>
      <c r="S1174" s="7"/>
      <c r="T1174" s="6"/>
      <c r="U1174" s="7"/>
    </row>
    <row r="1175" spans="2:21" x14ac:dyDescent="0.2">
      <c r="B1175" s="2" t="s">
        <v>20</v>
      </c>
      <c r="C1175" s="23">
        <f>COUNTIFS(TodosLosNodos[Código],TodosLosNodos[[#This Row],[Código]],TodosLosNodos[Baja],"")</f>
        <v>1</v>
      </c>
      <c r="D1175" s="1" t="s">
        <v>134</v>
      </c>
      <c r="E1175" s="6">
        <v>44298</v>
      </c>
      <c r="H1175" s="2">
        <v>1541</v>
      </c>
      <c r="I1175" s="2" t="s">
        <v>1305</v>
      </c>
      <c r="J1175" s="22" t="s">
        <v>1277</v>
      </c>
      <c r="K1175" s="2" t="str">
        <f>VLOOKUP(TodosLosNodos[[#This Row],[ID Padre]],TodosLosNodos[[Código]:[Nombre]],2,FALSE)</f>
        <v>Dirección General de la Salud</v>
      </c>
      <c r="L1175" s="2" t="str">
        <f>VLOOKUP(TodosLosNodos[[#This Row],[ID Padre]],TodosLosNodos[[Código]:[ID Padre]],3,FALSE)</f>
        <v>2.16.858.0.0.0.1.1.5</v>
      </c>
      <c r="M1175" s="2" t="s">
        <v>241</v>
      </c>
      <c r="N1175" s="2" t="str">
        <f t="shared" si="18"/>
        <v>SI</v>
      </c>
      <c r="O1175" s="1" t="s">
        <v>73</v>
      </c>
      <c r="P1175" s="7" t="s">
        <v>75</v>
      </c>
      <c r="Q1175" s="7"/>
      <c r="R1175" s="7"/>
      <c r="S1175" s="7"/>
      <c r="T1175" s="6"/>
      <c r="U1175" s="7"/>
    </row>
    <row r="1176" spans="2:21" x14ac:dyDescent="0.2">
      <c r="B1176" s="2" t="s">
        <v>20</v>
      </c>
      <c r="C1176" s="23">
        <f>COUNTIFS(TodosLosNodos[Código],TodosLosNodos[[#This Row],[Código]],TodosLosNodos[Baja],"")</f>
        <v>1</v>
      </c>
      <c r="D1176" s="1" t="s">
        <v>134</v>
      </c>
      <c r="E1176" s="6">
        <v>44298</v>
      </c>
      <c r="H1176" s="2">
        <v>1592</v>
      </c>
      <c r="I1176" s="2" t="s">
        <v>1306</v>
      </c>
      <c r="J1176" s="22" t="s">
        <v>1277</v>
      </c>
      <c r="K1176" s="2" t="str">
        <f>VLOOKUP(TodosLosNodos[[#This Row],[ID Padre]],TodosLosNodos[[Código]:[Nombre]],2,FALSE)</f>
        <v>Dirección General de la Salud</v>
      </c>
      <c r="L1176" s="2" t="str">
        <f>VLOOKUP(TodosLosNodos[[#This Row],[ID Padre]],TodosLosNodos[[Código]:[ID Padre]],3,FALSE)</f>
        <v>2.16.858.0.0.0.1.1.5</v>
      </c>
      <c r="M1176" s="2" t="s">
        <v>241</v>
      </c>
      <c r="N1176" s="2" t="str">
        <f t="shared" si="18"/>
        <v>SI</v>
      </c>
      <c r="O1176" s="1" t="s">
        <v>73</v>
      </c>
      <c r="P1176" s="7" t="s">
        <v>75</v>
      </c>
      <c r="Q1176" s="7"/>
      <c r="R1176" s="7"/>
      <c r="S1176" s="7"/>
      <c r="T1176" s="6"/>
      <c r="U1176" s="7"/>
    </row>
    <row r="1177" spans="2:21" x14ac:dyDescent="0.2">
      <c r="B1177" s="2" t="s">
        <v>20</v>
      </c>
      <c r="C1177" s="23">
        <f>COUNTIFS(TodosLosNodos[Código],TodosLosNodos[[#This Row],[Código]],TodosLosNodos[Baja],"")</f>
        <v>1</v>
      </c>
      <c r="D1177" s="1" t="s">
        <v>134</v>
      </c>
      <c r="E1177" s="6">
        <v>44298</v>
      </c>
      <c r="H1177" s="2">
        <v>3884</v>
      </c>
      <c r="I1177" s="2" t="s">
        <v>1307</v>
      </c>
      <c r="J1177" s="22" t="s">
        <v>1277</v>
      </c>
      <c r="K1177" s="2" t="str">
        <f>VLOOKUP(TodosLosNodos[[#This Row],[ID Padre]],TodosLosNodos[[Código]:[Nombre]],2,FALSE)</f>
        <v>Dirección General de la Salud</v>
      </c>
      <c r="L1177" s="2" t="str">
        <f>VLOOKUP(TodosLosNodos[[#This Row],[ID Padre]],TodosLosNodos[[Código]:[ID Padre]],3,FALSE)</f>
        <v>2.16.858.0.0.0.1.1.5</v>
      </c>
      <c r="M1177" s="2" t="s">
        <v>241</v>
      </c>
      <c r="N1177" s="2" t="str">
        <f t="shared" si="18"/>
        <v>SI</v>
      </c>
      <c r="O1177" s="1" t="s">
        <v>73</v>
      </c>
      <c r="P1177" s="7" t="s">
        <v>75</v>
      </c>
      <c r="Q1177" s="7"/>
      <c r="R1177" s="7"/>
      <c r="S1177" s="7"/>
      <c r="T1177" s="6"/>
      <c r="U1177" s="7"/>
    </row>
    <row r="1178" spans="2:21" x14ac:dyDescent="0.2">
      <c r="B1178" s="2" t="s">
        <v>20</v>
      </c>
      <c r="C1178" s="23">
        <f>COUNTIFS(TodosLosNodos[Código],TodosLosNodos[[#This Row],[Código]],TodosLosNodos[Baja],"")</f>
        <v>1</v>
      </c>
      <c r="D1178" s="1" t="s">
        <v>134</v>
      </c>
      <c r="E1178" s="6">
        <v>44298</v>
      </c>
      <c r="H1178" s="2">
        <v>3887</v>
      </c>
      <c r="I1178" s="2" t="s">
        <v>1308</v>
      </c>
      <c r="J1178" s="22" t="s">
        <v>1277</v>
      </c>
      <c r="K1178" s="2" t="str">
        <f>VLOOKUP(TodosLosNodos[[#This Row],[ID Padre]],TodosLosNodos[[Código]:[Nombre]],2,FALSE)</f>
        <v>Dirección General de la Salud</v>
      </c>
      <c r="L1178" s="2" t="str">
        <f>VLOOKUP(TodosLosNodos[[#This Row],[ID Padre]],TodosLosNodos[[Código]:[ID Padre]],3,FALSE)</f>
        <v>2.16.858.0.0.0.1.1.5</v>
      </c>
      <c r="M1178" s="2" t="s">
        <v>241</v>
      </c>
      <c r="N1178" s="2" t="str">
        <f t="shared" si="18"/>
        <v>SI</v>
      </c>
      <c r="O1178" s="1" t="s">
        <v>73</v>
      </c>
      <c r="P1178" s="7" t="s">
        <v>75</v>
      </c>
      <c r="Q1178" s="7"/>
      <c r="R1178" s="7"/>
      <c r="S1178" s="7"/>
      <c r="T1178" s="6"/>
      <c r="U1178" s="7"/>
    </row>
    <row r="1179" spans="2:21" x14ac:dyDescent="0.2">
      <c r="B1179" s="2" t="s">
        <v>20</v>
      </c>
      <c r="C1179" s="23">
        <f>COUNTIFS(TodosLosNodos[Código],TodosLosNodos[[#This Row],[Código]],TodosLosNodos[Baja],"")</f>
        <v>1</v>
      </c>
      <c r="D1179" s="1" t="s">
        <v>134</v>
      </c>
      <c r="E1179" s="6">
        <v>44298</v>
      </c>
      <c r="H1179" s="2">
        <v>5143</v>
      </c>
      <c r="I1179" s="2" t="s">
        <v>1309</v>
      </c>
      <c r="J1179" s="22" t="s">
        <v>1277</v>
      </c>
      <c r="K1179" s="2" t="str">
        <f>VLOOKUP(TodosLosNodos[[#This Row],[ID Padre]],TodosLosNodos[[Código]:[Nombre]],2,FALSE)</f>
        <v>Dirección General de la Salud</v>
      </c>
      <c r="L1179" s="2" t="str">
        <f>VLOOKUP(TodosLosNodos[[#This Row],[ID Padre]],TodosLosNodos[[Código]:[ID Padre]],3,FALSE)</f>
        <v>2.16.858.0.0.0.1.1.5</v>
      </c>
      <c r="M1179" s="2" t="s">
        <v>241</v>
      </c>
      <c r="N1179" s="2" t="str">
        <f t="shared" si="18"/>
        <v>SI</v>
      </c>
      <c r="O1179" s="1" t="s">
        <v>73</v>
      </c>
      <c r="P1179" s="7" t="s">
        <v>75</v>
      </c>
      <c r="Q1179" s="7"/>
      <c r="R1179" s="7"/>
      <c r="S1179" s="7"/>
      <c r="T1179" s="6"/>
      <c r="U1179" s="7"/>
    </row>
    <row r="1180" spans="2:21" x14ac:dyDescent="0.2">
      <c r="B1180" s="2" t="s">
        <v>20</v>
      </c>
      <c r="C1180" s="23">
        <f>COUNTIFS(TodosLosNodos[Código],TodosLosNodos[[#This Row],[Código]],TodosLosNodos[Baja],"")</f>
        <v>1</v>
      </c>
      <c r="D1180" s="1" t="s">
        <v>134</v>
      </c>
      <c r="E1180" s="6">
        <v>44298</v>
      </c>
      <c r="H1180" s="2">
        <v>5004</v>
      </c>
      <c r="I1180" s="2" t="s">
        <v>1310</v>
      </c>
      <c r="J1180" s="22" t="s">
        <v>1277</v>
      </c>
      <c r="K1180" s="2" t="str">
        <f>VLOOKUP(TodosLosNodos[[#This Row],[ID Padre]],TodosLosNodos[[Código]:[Nombre]],2,FALSE)</f>
        <v>Dirección General de la Salud</v>
      </c>
      <c r="L1180" s="2" t="str">
        <f>VLOOKUP(TodosLosNodos[[#This Row],[ID Padre]],TodosLosNodos[[Código]:[ID Padre]],3,FALSE)</f>
        <v>2.16.858.0.0.0.1.1.5</v>
      </c>
      <c r="M1180" s="2" t="s">
        <v>241</v>
      </c>
      <c r="N1180" s="2" t="str">
        <f t="shared" si="18"/>
        <v>SI</v>
      </c>
      <c r="O1180" s="1" t="s">
        <v>73</v>
      </c>
      <c r="P1180" s="7" t="s">
        <v>75</v>
      </c>
      <c r="Q1180" s="7"/>
      <c r="R1180" s="7"/>
      <c r="S1180" s="7"/>
      <c r="T1180" s="6"/>
      <c r="U1180" s="7"/>
    </row>
    <row r="1181" spans="2:21" x14ac:dyDescent="0.2">
      <c r="B1181" s="2" t="s">
        <v>20</v>
      </c>
      <c r="C1181" s="23">
        <f>COUNTIFS(TodosLosNodos[Código],TodosLosNodos[[#This Row],[Código]],TodosLosNodos[Baja],"")</f>
        <v>1</v>
      </c>
      <c r="E1181" s="6"/>
      <c r="H1181" s="2">
        <v>1874</v>
      </c>
      <c r="I1181" s="2" t="s">
        <v>1311</v>
      </c>
      <c r="J1181" s="22" t="s">
        <v>1277</v>
      </c>
      <c r="K1181" s="2" t="str">
        <f>VLOOKUP(TodosLosNodos[[#This Row],[ID Padre]],TodosLosNodos[[Código]:[Nombre]],2,FALSE)</f>
        <v>Dirección General de la Salud</v>
      </c>
      <c r="L1181" s="2" t="str">
        <f>VLOOKUP(TodosLosNodos[[#This Row],[ID Padre]],TodosLosNodos[[Código]:[ID Padre]],3,FALSE)</f>
        <v>2.16.858.0.0.0.1.1.5</v>
      </c>
      <c r="M1181" s="2" t="s">
        <v>241</v>
      </c>
      <c r="N1181" s="2" t="str">
        <f t="shared" si="18"/>
        <v>SI</v>
      </c>
      <c r="O1181" s="1" t="s">
        <v>25</v>
      </c>
    </row>
    <row r="1182" spans="2:21" x14ac:dyDescent="0.2">
      <c r="B1182" s="2" t="s">
        <v>20</v>
      </c>
      <c r="C1182" s="23">
        <f>COUNTIFS(TodosLosNodos[Código],TodosLosNodos[[#This Row],[Código]],TodosLosNodos[Baja],"")</f>
        <v>1</v>
      </c>
      <c r="E1182" s="6"/>
      <c r="H1182" s="2">
        <v>3432</v>
      </c>
      <c r="I1182" s="2" t="s">
        <v>1312</v>
      </c>
      <c r="J1182" s="22" t="s">
        <v>1277</v>
      </c>
      <c r="K1182" s="2" t="str">
        <f>VLOOKUP(TodosLosNodos[[#This Row],[ID Padre]],TodosLosNodos[[Código]:[Nombre]],2,FALSE)</f>
        <v>Dirección General de la Salud</v>
      </c>
      <c r="L1182" s="2" t="str">
        <f>VLOOKUP(TodosLosNodos[[#This Row],[ID Padre]],TodosLosNodos[[Código]:[ID Padre]],3,FALSE)</f>
        <v>2.16.858.0.0.0.1.1.5</v>
      </c>
      <c r="M1182" s="2" t="s">
        <v>241</v>
      </c>
      <c r="N1182" s="2" t="str">
        <f t="shared" si="18"/>
        <v>SI</v>
      </c>
      <c r="O1182" s="1" t="s">
        <v>25</v>
      </c>
    </row>
    <row r="1183" spans="2:21" x14ac:dyDescent="0.2">
      <c r="B1183" s="2" t="s">
        <v>20</v>
      </c>
      <c r="C1183" s="23">
        <f>COUNTIFS(TodosLosNodos[Código],TodosLosNodos[[#This Row],[Código]],TodosLosNodos[Baja],"")</f>
        <v>1</v>
      </c>
      <c r="E1183" s="6"/>
      <c r="H1183" s="2">
        <v>1831</v>
      </c>
      <c r="I1183" s="2" t="s">
        <v>1313</v>
      </c>
      <c r="J1183" s="22" t="s">
        <v>1277</v>
      </c>
      <c r="K1183" s="2" t="str">
        <f>VLOOKUP(TodosLosNodos[[#This Row],[ID Padre]],TodosLosNodos[[Código]:[Nombre]],2,FALSE)</f>
        <v>Dirección General de la Salud</v>
      </c>
      <c r="L1183" s="2" t="str">
        <f>VLOOKUP(TodosLosNodos[[#This Row],[ID Padre]],TodosLosNodos[[Código]:[ID Padre]],3,FALSE)</f>
        <v>2.16.858.0.0.0.1.1.5</v>
      </c>
      <c r="M1183" s="2" t="s">
        <v>241</v>
      </c>
      <c r="N1183" s="2" t="str">
        <f t="shared" si="18"/>
        <v>SI</v>
      </c>
      <c r="O1183" s="1" t="s">
        <v>25</v>
      </c>
    </row>
    <row r="1184" spans="2:21" x14ac:dyDescent="0.2">
      <c r="B1184" s="2" t="s">
        <v>20</v>
      </c>
      <c r="C1184" s="23">
        <f>COUNTIFS(TodosLosNodos[Código],TodosLosNodos[[#This Row],[Código]],TodosLosNodos[Baja],"")</f>
        <v>1</v>
      </c>
      <c r="E1184" s="6"/>
      <c r="H1184" s="2">
        <v>2212</v>
      </c>
      <c r="I1184" s="2" t="s">
        <v>1314</v>
      </c>
      <c r="J1184" s="22" t="s">
        <v>1277</v>
      </c>
      <c r="K1184" s="2" t="str">
        <f>VLOOKUP(TodosLosNodos[[#This Row],[ID Padre]],TodosLosNodos[[Código]:[Nombre]],2,FALSE)</f>
        <v>Dirección General de la Salud</v>
      </c>
      <c r="L1184" s="2" t="str">
        <f>VLOOKUP(TodosLosNodos[[#This Row],[ID Padre]],TodosLosNodos[[Código]:[ID Padre]],3,FALSE)</f>
        <v>2.16.858.0.0.0.1.1.5</v>
      </c>
      <c r="M1184" s="2" t="s">
        <v>241</v>
      </c>
      <c r="N1184" s="2" t="str">
        <f t="shared" si="18"/>
        <v>SI</v>
      </c>
      <c r="O1184" s="1" t="s">
        <v>25</v>
      </c>
    </row>
    <row r="1185" spans="2:15" x14ac:dyDescent="0.2">
      <c r="B1185" s="2" t="s">
        <v>20</v>
      </c>
      <c r="C1185" s="23">
        <f>COUNTIFS(TodosLosNodos[Código],TodosLosNodos[[#This Row],[Código]],TodosLosNodos[Baja],"")</f>
        <v>1</v>
      </c>
      <c r="E1185" s="6"/>
      <c r="H1185" s="2">
        <v>1891</v>
      </c>
      <c r="I1185" s="2" t="s">
        <v>1315</v>
      </c>
      <c r="J1185" s="22" t="s">
        <v>1277</v>
      </c>
      <c r="K1185" s="2" t="str">
        <f>VLOOKUP(TodosLosNodos[[#This Row],[ID Padre]],TodosLosNodos[[Código]:[Nombre]],2,FALSE)</f>
        <v>Dirección General de la Salud</v>
      </c>
      <c r="L1185" s="2" t="str">
        <f>VLOOKUP(TodosLosNodos[[#This Row],[ID Padre]],TodosLosNodos[[Código]:[ID Padre]],3,FALSE)</f>
        <v>2.16.858.0.0.0.1.1.5</v>
      </c>
      <c r="M1185" s="2" t="s">
        <v>241</v>
      </c>
      <c r="N1185" s="2" t="str">
        <f t="shared" si="18"/>
        <v>SI</v>
      </c>
      <c r="O1185" s="1" t="s">
        <v>25</v>
      </c>
    </row>
    <row r="1186" spans="2:15" x14ac:dyDescent="0.2">
      <c r="B1186" s="2" t="s">
        <v>20</v>
      </c>
      <c r="C1186" s="23">
        <f>COUNTIFS(TodosLosNodos[Código],TodosLosNodos[[#This Row],[Código]],TodosLosNodos[Baja],"")</f>
        <v>1</v>
      </c>
      <c r="E1186" s="6"/>
      <c r="H1186" s="2">
        <v>2211</v>
      </c>
      <c r="I1186" s="2" t="s">
        <v>1316</v>
      </c>
      <c r="J1186" s="22" t="s">
        <v>1277</v>
      </c>
      <c r="K1186" s="2" t="str">
        <f>VLOOKUP(TodosLosNodos[[#This Row],[ID Padre]],TodosLosNodos[[Código]:[Nombre]],2,FALSE)</f>
        <v>Dirección General de la Salud</v>
      </c>
      <c r="L1186" s="2" t="str">
        <f>VLOOKUP(TodosLosNodos[[#This Row],[ID Padre]],TodosLosNodos[[Código]:[ID Padre]],3,FALSE)</f>
        <v>2.16.858.0.0.0.1.1.5</v>
      </c>
      <c r="M1186" s="2" t="s">
        <v>241</v>
      </c>
      <c r="N1186" s="2" t="str">
        <f t="shared" si="18"/>
        <v>SI</v>
      </c>
      <c r="O1186" s="1" t="s">
        <v>25</v>
      </c>
    </row>
    <row r="1187" spans="2:15" x14ac:dyDescent="0.2">
      <c r="B1187" s="2" t="s">
        <v>20</v>
      </c>
      <c r="C1187" s="23">
        <f>COUNTIFS(TodosLosNodos[Código],TodosLosNodos[[#This Row],[Código]],TodosLosNodos[Baja],"")</f>
        <v>1</v>
      </c>
      <c r="E1187" s="6"/>
      <c r="H1187" s="2">
        <v>1890</v>
      </c>
      <c r="I1187" s="2" t="s">
        <v>1317</v>
      </c>
      <c r="J1187" s="22" t="s">
        <v>1277</v>
      </c>
      <c r="K1187" s="2" t="str">
        <f>VLOOKUP(TodosLosNodos[[#This Row],[ID Padre]],TodosLosNodos[[Código]:[Nombre]],2,FALSE)</f>
        <v>Dirección General de la Salud</v>
      </c>
      <c r="L1187" s="2" t="str">
        <f>VLOOKUP(TodosLosNodos[[#This Row],[ID Padre]],TodosLosNodos[[Código]:[ID Padre]],3,FALSE)</f>
        <v>2.16.858.0.0.0.1.1.5</v>
      </c>
      <c r="M1187" s="2" t="s">
        <v>241</v>
      </c>
      <c r="N1187" s="2" t="str">
        <f t="shared" si="18"/>
        <v>SI</v>
      </c>
      <c r="O1187" s="1" t="s">
        <v>25</v>
      </c>
    </row>
    <row r="1188" spans="2:15" x14ac:dyDescent="0.2">
      <c r="B1188" s="2" t="s">
        <v>20</v>
      </c>
      <c r="C1188" s="23">
        <f>COUNTIFS(TodosLosNodos[Código],TodosLosNodos[[#This Row],[Código]],TodosLosNodos[Baja],"")</f>
        <v>1</v>
      </c>
      <c r="E1188" s="6"/>
      <c r="H1188" s="2">
        <v>3880</v>
      </c>
      <c r="I1188" s="2" t="s">
        <v>1318</v>
      </c>
      <c r="J1188" s="22" t="s">
        <v>1277</v>
      </c>
      <c r="K1188" s="2" t="str">
        <f>VLOOKUP(TodosLosNodos[[#This Row],[ID Padre]],TodosLosNodos[[Código]:[Nombre]],2,FALSE)</f>
        <v>Dirección General de la Salud</v>
      </c>
      <c r="L1188" s="2" t="str">
        <f>VLOOKUP(TodosLosNodos[[#This Row],[ID Padre]],TodosLosNodos[[Código]:[ID Padre]],3,FALSE)</f>
        <v>2.16.858.0.0.0.1.1.5</v>
      </c>
      <c r="M1188" s="2" t="s">
        <v>241</v>
      </c>
      <c r="N1188" s="2" t="str">
        <f t="shared" si="18"/>
        <v>SI</v>
      </c>
      <c r="O1188" s="1" t="s">
        <v>25</v>
      </c>
    </row>
    <row r="1189" spans="2:15" x14ac:dyDescent="0.2">
      <c r="B1189" s="2" t="s">
        <v>20</v>
      </c>
      <c r="C1189" s="23">
        <f>COUNTIFS(TodosLosNodos[Código],TodosLosNodos[[#This Row],[Código]],TodosLosNodos[Baja],"")</f>
        <v>1</v>
      </c>
      <c r="E1189" s="6"/>
      <c r="H1189" s="2">
        <v>1915</v>
      </c>
      <c r="I1189" s="2" t="s">
        <v>1319</v>
      </c>
      <c r="J1189" s="22" t="s">
        <v>1277</v>
      </c>
      <c r="K1189" s="2" t="str">
        <f>VLOOKUP(TodosLosNodos[[#This Row],[ID Padre]],TodosLosNodos[[Código]:[Nombre]],2,FALSE)</f>
        <v>Dirección General de la Salud</v>
      </c>
      <c r="L1189" s="2" t="str">
        <f>VLOOKUP(TodosLosNodos[[#This Row],[ID Padre]],TodosLosNodos[[Código]:[ID Padre]],3,FALSE)</f>
        <v>2.16.858.0.0.0.1.1.5</v>
      </c>
      <c r="M1189" s="2" t="s">
        <v>241</v>
      </c>
      <c r="N1189" s="2" t="str">
        <f t="shared" si="18"/>
        <v>SI</v>
      </c>
      <c r="O1189" s="1" t="s">
        <v>25</v>
      </c>
    </row>
    <row r="1190" spans="2:15" x14ac:dyDescent="0.2">
      <c r="B1190" s="2" t="s">
        <v>20</v>
      </c>
      <c r="C1190" s="23">
        <f>COUNTIFS(TodosLosNodos[Código],TodosLosNodos[[#This Row],[Código]],TodosLosNodos[Baja],"")</f>
        <v>1</v>
      </c>
      <c r="E1190" s="6"/>
      <c r="H1190" s="2">
        <v>5578</v>
      </c>
      <c r="I1190" s="2" t="s">
        <v>1320</v>
      </c>
      <c r="J1190" s="22" t="s">
        <v>1277</v>
      </c>
      <c r="K1190" s="2" t="str">
        <f>VLOOKUP(TodosLosNodos[[#This Row],[ID Padre]],TodosLosNodos[[Código]:[Nombre]],2,FALSE)</f>
        <v>Dirección General de la Salud</v>
      </c>
      <c r="L1190" s="2" t="str">
        <f>VLOOKUP(TodosLosNodos[[#This Row],[ID Padre]],TodosLosNodos[[Código]:[ID Padre]],3,FALSE)</f>
        <v>2.16.858.0.0.0.1.1.5</v>
      </c>
      <c r="M1190" s="2" t="s">
        <v>241</v>
      </c>
      <c r="N1190" s="2" t="str">
        <f t="shared" si="18"/>
        <v>SI</v>
      </c>
      <c r="O1190" s="1" t="s">
        <v>25</v>
      </c>
    </row>
    <row r="1191" spans="2:15" x14ac:dyDescent="0.2">
      <c r="B1191" s="2" t="s">
        <v>20</v>
      </c>
      <c r="C1191" s="23">
        <f>COUNTIFS(TodosLosNodos[Código],TodosLosNodos[[#This Row],[Código]],TodosLosNodos[Baja],"")</f>
        <v>1</v>
      </c>
      <c r="E1191" s="6"/>
      <c r="H1191" s="2">
        <v>5579</v>
      </c>
      <c r="I1191" s="2" t="s">
        <v>1321</v>
      </c>
      <c r="J1191" s="22" t="s">
        <v>1277</v>
      </c>
      <c r="K1191" s="2" t="str">
        <f>VLOOKUP(TodosLosNodos[[#This Row],[ID Padre]],TodosLosNodos[[Código]:[Nombre]],2,FALSE)</f>
        <v>Dirección General de la Salud</v>
      </c>
      <c r="L1191" s="2" t="str">
        <f>VLOOKUP(TodosLosNodos[[#This Row],[ID Padre]],TodosLosNodos[[Código]:[ID Padre]],3,FALSE)</f>
        <v>2.16.858.0.0.0.1.1.5</v>
      </c>
      <c r="M1191" s="2" t="s">
        <v>241</v>
      </c>
      <c r="N1191" s="2" t="str">
        <f t="shared" si="18"/>
        <v>SI</v>
      </c>
      <c r="O1191" s="1" t="s">
        <v>25</v>
      </c>
    </row>
    <row r="1192" spans="2:15" x14ac:dyDescent="0.2">
      <c r="B1192" s="2" t="s">
        <v>20</v>
      </c>
      <c r="C1192" s="23">
        <f>COUNTIFS(TodosLosNodos[Código],TodosLosNodos[[#This Row],[Código]],TodosLosNodos[Baja],"")</f>
        <v>1</v>
      </c>
      <c r="E1192" s="6"/>
      <c r="H1192" s="2">
        <v>5582</v>
      </c>
      <c r="I1192" s="2" t="s">
        <v>1322</v>
      </c>
      <c r="J1192" s="22" t="s">
        <v>1277</v>
      </c>
      <c r="K1192" s="2" t="str">
        <f>VLOOKUP(TodosLosNodos[[#This Row],[ID Padre]],TodosLosNodos[[Código]:[Nombre]],2,FALSE)</f>
        <v>Dirección General de la Salud</v>
      </c>
      <c r="L1192" s="2" t="str">
        <f>VLOOKUP(TodosLosNodos[[#This Row],[ID Padre]],TodosLosNodos[[Código]:[ID Padre]],3,FALSE)</f>
        <v>2.16.858.0.0.0.1.1.5</v>
      </c>
      <c r="M1192" s="2" t="s">
        <v>241</v>
      </c>
      <c r="N1192" s="2" t="str">
        <f t="shared" si="18"/>
        <v>SI</v>
      </c>
      <c r="O1192" s="1" t="s">
        <v>25</v>
      </c>
    </row>
    <row r="1193" spans="2:15" x14ac:dyDescent="0.2">
      <c r="B1193" s="2" t="s">
        <v>20</v>
      </c>
      <c r="C1193" s="23">
        <f>COUNTIFS(TodosLosNodos[Código],TodosLosNodos[[#This Row],[Código]],TodosLosNodos[Baja],"")</f>
        <v>1</v>
      </c>
      <c r="E1193" s="6"/>
      <c r="H1193" s="2">
        <v>5583</v>
      </c>
      <c r="I1193" s="2" t="s">
        <v>1323</v>
      </c>
      <c r="J1193" s="22" t="s">
        <v>1277</v>
      </c>
      <c r="K1193" s="2" t="str">
        <f>VLOOKUP(TodosLosNodos[[#This Row],[ID Padre]],TodosLosNodos[[Código]:[Nombre]],2,FALSE)</f>
        <v>Dirección General de la Salud</v>
      </c>
      <c r="L1193" s="2" t="str">
        <f>VLOOKUP(TodosLosNodos[[#This Row],[ID Padre]],TodosLosNodos[[Código]:[ID Padre]],3,FALSE)</f>
        <v>2.16.858.0.0.0.1.1.5</v>
      </c>
      <c r="M1193" s="2" t="s">
        <v>241</v>
      </c>
      <c r="N1193" s="2" t="str">
        <f t="shared" si="18"/>
        <v>SI</v>
      </c>
      <c r="O1193" s="1" t="s">
        <v>25</v>
      </c>
    </row>
    <row r="1194" spans="2:15" x14ac:dyDescent="0.2">
      <c r="B1194" s="2" t="s">
        <v>20</v>
      </c>
      <c r="C1194" s="23">
        <f>COUNTIFS(TodosLosNodos[Código],TodosLosNodos[[#This Row],[Código]],TodosLosNodos[Baja],"")</f>
        <v>1</v>
      </c>
      <c r="E1194" s="6"/>
      <c r="H1194" s="2">
        <v>5581</v>
      </c>
      <c r="I1194" s="2" t="s">
        <v>1324</v>
      </c>
      <c r="J1194" s="22" t="s">
        <v>1277</v>
      </c>
      <c r="K1194" s="2" t="str">
        <f>VLOOKUP(TodosLosNodos[[#This Row],[ID Padre]],TodosLosNodos[[Código]:[Nombre]],2,FALSE)</f>
        <v>Dirección General de la Salud</v>
      </c>
      <c r="L1194" s="2" t="str">
        <f>VLOOKUP(TodosLosNodos[[#This Row],[ID Padre]],TodosLosNodos[[Código]:[ID Padre]],3,FALSE)</f>
        <v>2.16.858.0.0.0.1.1.5</v>
      </c>
      <c r="M1194" s="2" t="s">
        <v>241</v>
      </c>
      <c r="N1194" s="2" t="str">
        <f t="shared" si="18"/>
        <v>SI</v>
      </c>
      <c r="O1194" s="1" t="s">
        <v>25</v>
      </c>
    </row>
    <row r="1195" spans="2:15" x14ac:dyDescent="0.2">
      <c r="B1195" s="2" t="s">
        <v>20</v>
      </c>
      <c r="C1195" s="23">
        <f>COUNTIFS(TodosLosNodos[Código],TodosLosNodos[[#This Row],[Código]],TodosLosNodos[Baja],"")</f>
        <v>1</v>
      </c>
      <c r="E1195" s="6"/>
      <c r="H1195" s="2">
        <v>3874</v>
      </c>
      <c r="I1195" s="2" t="s">
        <v>1325</v>
      </c>
      <c r="J1195" s="22" t="s">
        <v>1277</v>
      </c>
      <c r="K1195" s="2" t="str">
        <f>VLOOKUP(TodosLosNodos[[#This Row],[ID Padre]],TodosLosNodos[[Código]:[Nombre]],2,FALSE)</f>
        <v>Dirección General de la Salud</v>
      </c>
      <c r="L1195" s="2" t="str">
        <f>VLOOKUP(TodosLosNodos[[#This Row],[ID Padre]],TodosLosNodos[[Código]:[ID Padre]],3,FALSE)</f>
        <v>2.16.858.0.0.0.1.1.5</v>
      </c>
      <c r="M1195" s="2" t="s">
        <v>241</v>
      </c>
      <c r="N1195" s="2" t="str">
        <f t="shared" si="18"/>
        <v>SI</v>
      </c>
      <c r="O1195" s="1" t="s">
        <v>25</v>
      </c>
    </row>
    <row r="1196" spans="2:15" x14ac:dyDescent="0.2">
      <c r="B1196" s="2" t="s">
        <v>20</v>
      </c>
      <c r="C1196" s="23">
        <f>COUNTIFS(TodosLosNodos[Código],TodosLosNodos[[#This Row],[Código]],TodosLosNodos[Baja],"")</f>
        <v>1</v>
      </c>
      <c r="E1196" s="6"/>
      <c r="H1196" s="2">
        <v>4123</v>
      </c>
      <c r="I1196" s="2" t="s">
        <v>1326</v>
      </c>
      <c r="J1196" s="22" t="s">
        <v>1277</v>
      </c>
      <c r="K1196" s="2" t="str">
        <f>VLOOKUP(TodosLosNodos[[#This Row],[ID Padre]],TodosLosNodos[[Código]:[Nombre]],2,FALSE)</f>
        <v>Dirección General de la Salud</v>
      </c>
      <c r="L1196" s="2" t="str">
        <f>VLOOKUP(TodosLosNodos[[#This Row],[ID Padre]],TodosLosNodos[[Código]:[ID Padre]],3,FALSE)</f>
        <v>2.16.858.0.0.0.1.1.5</v>
      </c>
      <c r="M1196" s="2" t="s">
        <v>241</v>
      </c>
      <c r="N1196" s="2" t="str">
        <f t="shared" si="18"/>
        <v>SI</v>
      </c>
      <c r="O1196" s="1" t="s">
        <v>25</v>
      </c>
    </row>
    <row r="1197" spans="2:15" x14ac:dyDescent="0.2">
      <c r="B1197" s="2" t="s">
        <v>20</v>
      </c>
      <c r="C1197" s="23">
        <f>COUNTIFS(TodosLosNodos[Código],TodosLosNodos[[#This Row],[Código]],TodosLosNodos[Baja],"")</f>
        <v>1</v>
      </c>
      <c r="E1197" s="6"/>
      <c r="H1197" s="2">
        <v>4125</v>
      </c>
      <c r="I1197" s="2" t="s">
        <v>1327</v>
      </c>
      <c r="J1197" s="22" t="s">
        <v>1277</v>
      </c>
      <c r="K1197" s="2" t="str">
        <f>VLOOKUP(TodosLosNodos[[#This Row],[ID Padre]],TodosLosNodos[[Código]:[Nombre]],2,FALSE)</f>
        <v>Dirección General de la Salud</v>
      </c>
      <c r="L1197" s="2" t="str">
        <f>VLOOKUP(TodosLosNodos[[#This Row],[ID Padre]],TodosLosNodos[[Código]:[ID Padre]],3,FALSE)</f>
        <v>2.16.858.0.0.0.1.1.5</v>
      </c>
      <c r="M1197" s="2" t="s">
        <v>241</v>
      </c>
      <c r="N1197" s="2" t="str">
        <f t="shared" si="18"/>
        <v>SI</v>
      </c>
      <c r="O1197" s="1" t="s">
        <v>25</v>
      </c>
    </row>
    <row r="1198" spans="2:15" x14ac:dyDescent="0.2">
      <c r="B1198" s="2" t="s">
        <v>20</v>
      </c>
      <c r="C1198" s="23">
        <f>COUNTIFS(TodosLosNodos[Código],TodosLosNodos[[#This Row],[Código]],TodosLosNodos[Baja],"")</f>
        <v>1</v>
      </c>
      <c r="E1198" s="6"/>
      <c r="H1198" s="2">
        <v>4124</v>
      </c>
      <c r="I1198" s="2" t="s">
        <v>1328</v>
      </c>
      <c r="J1198" s="22" t="s">
        <v>1277</v>
      </c>
      <c r="K1198" s="2" t="str">
        <f>VLOOKUP(TodosLosNodos[[#This Row],[ID Padre]],TodosLosNodos[[Código]:[Nombre]],2,FALSE)</f>
        <v>Dirección General de la Salud</v>
      </c>
      <c r="L1198" s="2" t="str">
        <f>VLOOKUP(TodosLosNodos[[#This Row],[ID Padre]],TodosLosNodos[[Código]:[ID Padre]],3,FALSE)</f>
        <v>2.16.858.0.0.0.1.1.5</v>
      </c>
      <c r="M1198" s="2" t="s">
        <v>241</v>
      </c>
      <c r="N1198" s="2" t="str">
        <f t="shared" si="18"/>
        <v>SI</v>
      </c>
      <c r="O1198" s="1" t="s">
        <v>25</v>
      </c>
    </row>
    <row r="1199" spans="2:15" x14ac:dyDescent="0.2">
      <c r="B1199" s="2" t="s">
        <v>20</v>
      </c>
      <c r="C1199" s="23">
        <f>COUNTIFS(TodosLosNodos[Código],TodosLosNodos[[#This Row],[Código]],TodosLosNodos[Baja],"")</f>
        <v>1</v>
      </c>
      <c r="E1199" s="6"/>
      <c r="H1199" s="2">
        <v>1543</v>
      </c>
      <c r="I1199" s="2" t="s">
        <v>1329</v>
      </c>
      <c r="J1199" s="22" t="s">
        <v>1277</v>
      </c>
      <c r="K1199" s="2" t="str">
        <f>VLOOKUP(TodosLosNodos[[#This Row],[ID Padre]],TodosLosNodos[[Código]:[Nombre]],2,FALSE)</f>
        <v>Dirección General de la Salud</v>
      </c>
      <c r="L1199" s="2" t="str">
        <f>VLOOKUP(TodosLosNodos[[#This Row],[ID Padre]],TodosLosNodos[[Código]:[ID Padre]],3,FALSE)</f>
        <v>2.16.858.0.0.0.1.1.5</v>
      </c>
      <c r="M1199" s="2" t="s">
        <v>241</v>
      </c>
      <c r="N1199" s="2" t="str">
        <f t="shared" si="18"/>
        <v>SI</v>
      </c>
      <c r="O1199" s="1" t="s">
        <v>25</v>
      </c>
    </row>
    <row r="1200" spans="2:15" x14ac:dyDescent="0.2">
      <c r="B1200" s="2" t="s">
        <v>20</v>
      </c>
      <c r="C1200" s="23">
        <f>COUNTIFS(TodosLosNodos[Código],TodosLosNodos[[#This Row],[Código]],TodosLosNodos[Baja],"")</f>
        <v>1</v>
      </c>
      <c r="E1200" s="6"/>
      <c r="H1200" s="2">
        <v>5552</v>
      </c>
      <c r="I1200" s="2" t="s">
        <v>1330</v>
      </c>
      <c r="J1200" s="22" t="s">
        <v>1277</v>
      </c>
      <c r="K1200" s="2" t="str">
        <f>VLOOKUP(TodosLosNodos[[#This Row],[ID Padre]],TodosLosNodos[[Código]:[Nombre]],2,FALSE)</f>
        <v>Dirección General de la Salud</v>
      </c>
      <c r="L1200" s="2" t="str">
        <f>VLOOKUP(TodosLosNodos[[#This Row],[ID Padre]],TodosLosNodos[[Código]:[ID Padre]],3,FALSE)</f>
        <v>2.16.858.0.0.0.1.1.5</v>
      </c>
      <c r="M1200" s="2" t="s">
        <v>241</v>
      </c>
      <c r="N1200" s="2" t="str">
        <f t="shared" si="18"/>
        <v>SI</v>
      </c>
      <c r="O1200" s="1" t="s">
        <v>25</v>
      </c>
    </row>
    <row r="1201" spans="2:15" x14ac:dyDescent="0.2">
      <c r="B1201" s="2" t="s">
        <v>20</v>
      </c>
      <c r="C1201" s="23">
        <f>COUNTIFS(TodosLosNodos[Código],TodosLosNodos[[#This Row],[Código]],TodosLosNodos[Baja],"")</f>
        <v>1</v>
      </c>
      <c r="E1201" s="6"/>
      <c r="H1201" s="2">
        <v>5630</v>
      </c>
      <c r="I1201" s="2" t="s">
        <v>1331</v>
      </c>
      <c r="J1201" s="22" t="s">
        <v>1277</v>
      </c>
      <c r="K1201" s="2" t="str">
        <f>VLOOKUP(TodosLosNodos[[#This Row],[ID Padre]],TodosLosNodos[[Código]:[Nombre]],2,FALSE)</f>
        <v>Dirección General de la Salud</v>
      </c>
      <c r="L1201" s="2" t="str">
        <f>VLOOKUP(TodosLosNodos[[#This Row],[ID Padre]],TodosLosNodos[[Código]:[ID Padre]],3,FALSE)</f>
        <v>2.16.858.0.0.0.1.1.5</v>
      </c>
      <c r="M1201" s="2" t="s">
        <v>241</v>
      </c>
      <c r="N1201" s="2" t="str">
        <f t="shared" si="18"/>
        <v>SI</v>
      </c>
      <c r="O1201" s="1" t="s">
        <v>25</v>
      </c>
    </row>
    <row r="1202" spans="2:15" x14ac:dyDescent="0.2">
      <c r="B1202" s="2" t="s">
        <v>20</v>
      </c>
      <c r="C1202" s="23">
        <f>COUNTIFS(TodosLosNodos[Código],TodosLosNodos[[#This Row],[Código]],TodosLosNodos[Baja],"")</f>
        <v>1</v>
      </c>
      <c r="E1202" s="6"/>
      <c r="H1202" s="2">
        <v>1921</v>
      </c>
      <c r="I1202" s="2" t="s">
        <v>1332</v>
      </c>
      <c r="J1202" s="22" t="s">
        <v>1277</v>
      </c>
      <c r="K1202" s="2" t="str">
        <f>VLOOKUP(TodosLosNodos[[#This Row],[ID Padre]],TodosLosNodos[[Código]:[Nombre]],2,FALSE)</f>
        <v>Dirección General de la Salud</v>
      </c>
      <c r="L1202" s="2" t="str">
        <f>VLOOKUP(TodosLosNodos[[#This Row],[ID Padre]],TodosLosNodos[[Código]:[ID Padre]],3,FALSE)</f>
        <v>2.16.858.0.0.0.1.1.5</v>
      </c>
      <c r="M1202" s="2" t="s">
        <v>241</v>
      </c>
      <c r="N1202" s="2" t="str">
        <f t="shared" si="18"/>
        <v>SI</v>
      </c>
      <c r="O1202" s="1" t="s">
        <v>25</v>
      </c>
    </row>
    <row r="1203" spans="2:15" x14ac:dyDescent="0.2">
      <c r="B1203" s="2" t="s">
        <v>20</v>
      </c>
      <c r="C1203" s="23">
        <f>COUNTIFS(TodosLosNodos[Código],TodosLosNodos[[#This Row],[Código]],TodosLosNodos[Baja],"")</f>
        <v>1</v>
      </c>
      <c r="E1203" s="6"/>
      <c r="H1203" s="2">
        <v>2264</v>
      </c>
      <c r="I1203" s="2" t="s">
        <v>1333</v>
      </c>
      <c r="J1203" s="22" t="s">
        <v>1277</v>
      </c>
      <c r="K1203" s="2" t="str">
        <f>VLOOKUP(TodosLosNodos[[#This Row],[ID Padre]],TodosLosNodos[[Código]:[Nombre]],2,FALSE)</f>
        <v>Dirección General de la Salud</v>
      </c>
      <c r="L1203" s="2" t="str">
        <f>VLOOKUP(TodosLosNodos[[#This Row],[ID Padre]],TodosLosNodos[[Código]:[ID Padre]],3,FALSE)</f>
        <v>2.16.858.0.0.0.1.1.5</v>
      </c>
      <c r="M1203" s="2" t="s">
        <v>241</v>
      </c>
      <c r="N1203" s="2" t="str">
        <f t="shared" si="18"/>
        <v>SI</v>
      </c>
      <c r="O1203" s="1" t="s">
        <v>25</v>
      </c>
    </row>
    <row r="1204" spans="2:15" x14ac:dyDescent="0.2">
      <c r="B1204" s="2" t="s">
        <v>20</v>
      </c>
      <c r="C1204" s="23">
        <f>COUNTIFS(TodosLosNodos[Código],TodosLosNodos[[#This Row],[Código]],TodosLosNodos[Baja],"")</f>
        <v>1</v>
      </c>
      <c r="E1204" s="6"/>
      <c r="H1204" s="2">
        <v>1829</v>
      </c>
      <c r="I1204" s="2" t="s">
        <v>1334</v>
      </c>
      <c r="J1204" s="22" t="s">
        <v>1277</v>
      </c>
      <c r="K1204" s="2" t="str">
        <f>VLOOKUP(TodosLosNodos[[#This Row],[ID Padre]],TodosLosNodos[[Código]:[Nombre]],2,FALSE)</f>
        <v>Dirección General de la Salud</v>
      </c>
      <c r="L1204" s="2" t="str">
        <f>VLOOKUP(TodosLosNodos[[#This Row],[ID Padre]],TodosLosNodos[[Código]:[ID Padre]],3,FALSE)</f>
        <v>2.16.858.0.0.0.1.1.5</v>
      </c>
      <c r="M1204" s="2" t="s">
        <v>241</v>
      </c>
      <c r="N1204" s="2" t="str">
        <f t="shared" si="18"/>
        <v>SI</v>
      </c>
      <c r="O1204" s="1" t="s">
        <v>25</v>
      </c>
    </row>
    <row r="1205" spans="2:15" x14ac:dyDescent="0.2">
      <c r="B1205" s="2" t="s">
        <v>20</v>
      </c>
      <c r="C1205" s="23">
        <f>COUNTIFS(TodosLosNodos[Código],TodosLosNodos[[#This Row],[Código]],TodosLosNodos[Baja],"")</f>
        <v>1</v>
      </c>
      <c r="E1205" s="6"/>
      <c r="H1205" s="2">
        <v>4918</v>
      </c>
      <c r="I1205" s="2" t="s">
        <v>1335</v>
      </c>
      <c r="J1205" s="22" t="s">
        <v>1277</v>
      </c>
      <c r="K1205" s="2" t="str">
        <f>VLOOKUP(TodosLosNodos[[#This Row],[ID Padre]],TodosLosNodos[[Código]:[Nombre]],2,FALSE)</f>
        <v>Dirección General de la Salud</v>
      </c>
      <c r="L1205" s="2" t="str">
        <f>VLOOKUP(TodosLosNodos[[#This Row],[ID Padre]],TodosLosNodos[[Código]:[ID Padre]],3,FALSE)</f>
        <v>2.16.858.0.0.0.1.1.5</v>
      </c>
      <c r="M1205" s="2" t="s">
        <v>241</v>
      </c>
      <c r="N1205" s="2" t="str">
        <f t="shared" si="18"/>
        <v>SI</v>
      </c>
      <c r="O1205" s="1" t="s">
        <v>25</v>
      </c>
    </row>
    <row r="1206" spans="2:15" x14ac:dyDescent="0.2">
      <c r="B1206" s="2" t="s">
        <v>20</v>
      </c>
      <c r="C1206" s="23">
        <f>COUNTIFS(TodosLosNodos[Código],TodosLosNodos[[#This Row],[Código]],TodosLosNodos[Baja],"")</f>
        <v>1</v>
      </c>
      <c r="E1206" s="6"/>
      <c r="H1206" s="2">
        <v>4914</v>
      </c>
      <c r="I1206" s="2" t="s">
        <v>1336</v>
      </c>
      <c r="J1206" s="22" t="s">
        <v>1277</v>
      </c>
      <c r="K1206" s="2" t="str">
        <f>VLOOKUP(TodosLosNodos[[#This Row],[ID Padre]],TodosLosNodos[[Código]:[Nombre]],2,FALSE)</f>
        <v>Dirección General de la Salud</v>
      </c>
      <c r="L1206" s="2" t="str">
        <f>VLOOKUP(TodosLosNodos[[#This Row],[ID Padre]],TodosLosNodos[[Código]:[ID Padre]],3,FALSE)</f>
        <v>2.16.858.0.0.0.1.1.5</v>
      </c>
      <c r="M1206" s="2" t="s">
        <v>241</v>
      </c>
      <c r="N1206" s="2" t="str">
        <f t="shared" si="18"/>
        <v>SI</v>
      </c>
      <c r="O1206" s="1" t="s">
        <v>25</v>
      </c>
    </row>
    <row r="1207" spans="2:15" x14ac:dyDescent="0.2">
      <c r="B1207" s="2" t="s">
        <v>20</v>
      </c>
      <c r="C1207" s="23">
        <f>COUNTIFS(TodosLosNodos[Código],TodosLosNodos[[#This Row],[Código]],TodosLosNodos[Baja],"")</f>
        <v>1</v>
      </c>
      <c r="E1207" s="6"/>
      <c r="H1207" s="2">
        <v>4946</v>
      </c>
      <c r="I1207" s="2" t="s">
        <v>1337</v>
      </c>
      <c r="J1207" s="22" t="s">
        <v>1277</v>
      </c>
      <c r="K1207" s="2" t="str">
        <f>VLOOKUP(TodosLosNodos[[#This Row],[ID Padre]],TodosLosNodos[[Código]:[Nombre]],2,FALSE)</f>
        <v>Dirección General de la Salud</v>
      </c>
      <c r="L1207" s="2" t="str">
        <f>VLOOKUP(TodosLosNodos[[#This Row],[ID Padre]],TodosLosNodos[[Código]:[ID Padre]],3,FALSE)</f>
        <v>2.16.858.0.0.0.1.1.5</v>
      </c>
      <c r="M1207" s="2" t="s">
        <v>241</v>
      </c>
      <c r="N1207" s="2" t="str">
        <f t="shared" si="18"/>
        <v>SI</v>
      </c>
      <c r="O1207" s="1" t="s">
        <v>25</v>
      </c>
    </row>
    <row r="1208" spans="2:15" x14ac:dyDescent="0.2">
      <c r="B1208" s="2" t="s">
        <v>20</v>
      </c>
      <c r="C1208" s="23">
        <f>COUNTIFS(TodosLosNodos[Código],TodosLosNodos[[#This Row],[Código]],TodosLosNodos[Baja],"")</f>
        <v>1</v>
      </c>
      <c r="E1208" s="6"/>
      <c r="H1208" s="2">
        <v>4529</v>
      </c>
      <c r="I1208" s="2" t="s">
        <v>1338</v>
      </c>
      <c r="J1208" s="22" t="s">
        <v>1277</v>
      </c>
      <c r="K1208" s="2" t="str">
        <f>VLOOKUP(TodosLosNodos[[#This Row],[ID Padre]],TodosLosNodos[[Código]:[Nombre]],2,FALSE)</f>
        <v>Dirección General de la Salud</v>
      </c>
      <c r="L1208" s="2" t="str">
        <f>VLOOKUP(TodosLosNodos[[#This Row],[ID Padre]],TodosLosNodos[[Código]:[ID Padre]],3,FALSE)</f>
        <v>2.16.858.0.0.0.1.1.5</v>
      </c>
      <c r="M1208" s="2" t="s">
        <v>241</v>
      </c>
      <c r="N1208" s="2" t="str">
        <f t="shared" si="18"/>
        <v>SI</v>
      </c>
      <c r="O1208" s="1" t="s">
        <v>25</v>
      </c>
    </row>
    <row r="1209" spans="2:15" x14ac:dyDescent="0.2">
      <c r="B1209" s="2" t="s">
        <v>20</v>
      </c>
      <c r="C1209" s="23">
        <f>COUNTIFS(TodosLosNodos[Código],TodosLosNodos[[#This Row],[Código]],TodosLosNodos[Baja],"")</f>
        <v>1</v>
      </c>
      <c r="E1209" s="6"/>
      <c r="H1209" s="2">
        <v>5016</v>
      </c>
      <c r="I1209" s="2" t="s">
        <v>1339</v>
      </c>
      <c r="J1209" s="22" t="s">
        <v>1277</v>
      </c>
      <c r="K1209" s="2" t="str">
        <f>VLOOKUP(TodosLosNodos[[#This Row],[ID Padre]],TodosLosNodos[[Código]:[Nombre]],2,FALSE)</f>
        <v>Dirección General de la Salud</v>
      </c>
      <c r="L1209" s="2" t="str">
        <f>VLOOKUP(TodosLosNodos[[#This Row],[ID Padre]],TodosLosNodos[[Código]:[ID Padre]],3,FALSE)</f>
        <v>2.16.858.0.0.0.1.1.5</v>
      </c>
      <c r="M1209" s="2" t="s">
        <v>241</v>
      </c>
      <c r="N1209" s="2" t="str">
        <f t="shared" si="18"/>
        <v>SI</v>
      </c>
      <c r="O1209" s="1" t="s">
        <v>25</v>
      </c>
    </row>
    <row r="1210" spans="2:15" x14ac:dyDescent="0.2">
      <c r="B1210" s="2" t="s">
        <v>20</v>
      </c>
      <c r="C1210" s="23">
        <f>COUNTIFS(TodosLosNodos[Código],TodosLosNodos[[#This Row],[Código]],TodosLosNodos[Baja],"")</f>
        <v>1</v>
      </c>
      <c r="E1210" s="6"/>
      <c r="H1210" s="2">
        <v>3857</v>
      </c>
      <c r="I1210" s="2" t="s">
        <v>1340</v>
      </c>
      <c r="J1210" s="22" t="s">
        <v>1277</v>
      </c>
      <c r="K1210" s="2" t="str">
        <f>VLOOKUP(TodosLosNodos[[#This Row],[ID Padre]],TodosLosNodos[[Código]:[Nombre]],2,FALSE)</f>
        <v>Dirección General de la Salud</v>
      </c>
      <c r="L1210" s="2" t="str">
        <f>VLOOKUP(TodosLosNodos[[#This Row],[ID Padre]],TodosLosNodos[[Código]:[ID Padre]],3,FALSE)</f>
        <v>2.16.858.0.0.0.1.1.5</v>
      </c>
      <c r="M1210" s="2" t="s">
        <v>241</v>
      </c>
      <c r="N1210" s="2" t="str">
        <f t="shared" si="18"/>
        <v>SI</v>
      </c>
      <c r="O1210" s="1" t="s">
        <v>25</v>
      </c>
    </row>
    <row r="1211" spans="2:15" x14ac:dyDescent="0.2">
      <c r="B1211" s="2" t="s">
        <v>20</v>
      </c>
      <c r="C1211" s="23">
        <f>COUNTIFS(TodosLosNodos[Código],TodosLosNodos[[#This Row],[Código]],TodosLosNodos[Baja],"")</f>
        <v>1</v>
      </c>
      <c r="E1211" s="6"/>
      <c r="H1211" s="2">
        <v>3861</v>
      </c>
      <c r="I1211" s="2" t="s">
        <v>1341</v>
      </c>
      <c r="J1211" s="22" t="s">
        <v>1277</v>
      </c>
      <c r="K1211" s="2" t="str">
        <f>VLOOKUP(TodosLosNodos[[#This Row],[ID Padre]],TodosLosNodos[[Código]:[Nombre]],2,FALSE)</f>
        <v>Dirección General de la Salud</v>
      </c>
      <c r="L1211" s="2" t="str">
        <f>VLOOKUP(TodosLosNodos[[#This Row],[ID Padre]],TodosLosNodos[[Código]:[ID Padre]],3,FALSE)</f>
        <v>2.16.858.0.0.0.1.1.5</v>
      </c>
      <c r="M1211" s="2" t="s">
        <v>241</v>
      </c>
      <c r="N1211" s="2" t="str">
        <f t="shared" si="18"/>
        <v>SI</v>
      </c>
      <c r="O1211" s="1" t="s">
        <v>25</v>
      </c>
    </row>
    <row r="1212" spans="2:15" x14ac:dyDescent="0.2">
      <c r="B1212" s="2" t="s">
        <v>20</v>
      </c>
      <c r="C1212" s="23">
        <f>COUNTIFS(TodosLosNodos[Código],TodosLosNodos[[#This Row],[Código]],TodosLosNodos[Baja],"")</f>
        <v>1</v>
      </c>
      <c r="E1212" s="6"/>
      <c r="H1212" s="2">
        <v>2689</v>
      </c>
      <c r="I1212" s="2" t="s">
        <v>1342</v>
      </c>
      <c r="J1212" s="22" t="s">
        <v>1277</v>
      </c>
      <c r="K1212" s="2" t="str">
        <f>VLOOKUP(TodosLosNodos[[#This Row],[ID Padre]],TodosLosNodos[[Código]:[Nombre]],2,FALSE)</f>
        <v>Dirección General de la Salud</v>
      </c>
      <c r="L1212" s="2" t="str">
        <f>VLOOKUP(TodosLosNodos[[#This Row],[ID Padre]],TodosLosNodos[[Código]:[ID Padre]],3,FALSE)</f>
        <v>2.16.858.0.0.0.1.1.5</v>
      </c>
      <c r="M1212" s="2" t="s">
        <v>241</v>
      </c>
      <c r="N1212" s="2" t="str">
        <f t="shared" si="18"/>
        <v>SI</v>
      </c>
      <c r="O1212" s="1" t="s">
        <v>25</v>
      </c>
    </row>
    <row r="1213" spans="2:15" x14ac:dyDescent="0.2">
      <c r="B1213" s="2" t="s">
        <v>20</v>
      </c>
      <c r="C1213" s="23">
        <f>COUNTIFS(TodosLosNodos[Código],TodosLosNodos[[#This Row],[Código]],TodosLosNodos[Baja],"")</f>
        <v>1</v>
      </c>
      <c r="E1213" s="6"/>
      <c r="H1213" s="2">
        <v>5526</v>
      </c>
      <c r="I1213" s="2" t="s">
        <v>1343</v>
      </c>
      <c r="J1213" s="22" t="s">
        <v>1277</v>
      </c>
      <c r="K1213" s="2" t="str">
        <f>VLOOKUP(TodosLosNodos[[#This Row],[ID Padre]],TodosLosNodos[[Código]:[Nombre]],2,FALSE)</f>
        <v>Dirección General de la Salud</v>
      </c>
      <c r="L1213" s="2" t="str">
        <f>VLOOKUP(TodosLosNodos[[#This Row],[ID Padre]],TodosLosNodos[[Código]:[ID Padre]],3,FALSE)</f>
        <v>2.16.858.0.0.0.1.1.5</v>
      </c>
      <c r="M1213" s="2" t="s">
        <v>241</v>
      </c>
      <c r="N1213" s="2" t="str">
        <f t="shared" si="18"/>
        <v>SI</v>
      </c>
      <c r="O1213" s="1" t="s">
        <v>25</v>
      </c>
    </row>
    <row r="1214" spans="2:15" x14ac:dyDescent="0.2">
      <c r="B1214" s="2" t="s">
        <v>20</v>
      </c>
      <c r="C1214" s="23">
        <f>COUNTIFS(TodosLosNodos[Código],TodosLosNodos[[#This Row],[Código]],TodosLosNodos[Baja],"")</f>
        <v>1</v>
      </c>
      <c r="E1214" s="6"/>
      <c r="H1214" s="2">
        <v>5547</v>
      </c>
      <c r="I1214" s="2" t="s">
        <v>1344</v>
      </c>
      <c r="J1214" s="22" t="s">
        <v>1277</v>
      </c>
      <c r="K1214" s="2" t="str">
        <f>VLOOKUP(TodosLosNodos[[#This Row],[ID Padre]],TodosLosNodos[[Código]:[Nombre]],2,FALSE)</f>
        <v>Dirección General de la Salud</v>
      </c>
      <c r="L1214" s="2" t="str">
        <f>VLOOKUP(TodosLosNodos[[#This Row],[ID Padre]],TodosLosNodos[[Código]:[ID Padre]],3,FALSE)</f>
        <v>2.16.858.0.0.0.1.1.5</v>
      </c>
      <c r="M1214" s="2" t="s">
        <v>241</v>
      </c>
      <c r="N1214" s="2" t="str">
        <f t="shared" si="18"/>
        <v>SI</v>
      </c>
      <c r="O1214" s="1" t="s">
        <v>25</v>
      </c>
    </row>
    <row r="1215" spans="2:15" x14ac:dyDescent="0.2">
      <c r="B1215" s="2" t="s">
        <v>20</v>
      </c>
      <c r="C1215" s="23">
        <f>COUNTIFS(TodosLosNodos[Código],TodosLosNodos[[#This Row],[Código]],TodosLosNodos[Baja],"")</f>
        <v>1</v>
      </c>
      <c r="E1215" s="6"/>
      <c r="H1215" s="2">
        <v>1528</v>
      </c>
      <c r="I1215" s="2" t="s">
        <v>1345</v>
      </c>
      <c r="J1215" s="22" t="s">
        <v>1277</v>
      </c>
      <c r="K1215" s="2" t="str">
        <f>VLOOKUP(TodosLosNodos[[#This Row],[ID Padre]],TodosLosNodos[[Código]:[Nombre]],2,FALSE)</f>
        <v>Dirección General de la Salud</v>
      </c>
      <c r="L1215" s="2" t="str">
        <f>VLOOKUP(TodosLosNodos[[#This Row],[ID Padre]],TodosLosNodos[[Código]:[ID Padre]],3,FALSE)</f>
        <v>2.16.858.0.0.0.1.1.5</v>
      </c>
      <c r="M1215" s="2" t="s">
        <v>241</v>
      </c>
      <c r="N1215" s="2" t="str">
        <f t="shared" si="18"/>
        <v>SI</v>
      </c>
      <c r="O1215" s="1" t="s">
        <v>25</v>
      </c>
    </row>
    <row r="1216" spans="2:15" x14ac:dyDescent="0.2">
      <c r="B1216" s="2" t="s">
        <v>20</v>
      </c>
      <c r="C1216" s="23">
        <f>COUNTIFS(TodosLosNodos[Código],TodosLosNodos[[#This Row],[Código]],TodosLosNodos[Baja],"")</f>
        <v>1</v>
      </c>
      <c r="E1216" s="6"/>
      <c r="H1216" s="2">
        <v>2661</v>
      </c>
      <c r="I1216" s="2" t="s">
        <v>1346</v>
      </c>
      <c r="J1216" s="22" t="s">
        <v>1277</v>
      </c>
      <c r="K1216" s="2" t="str">
        <f>VLOOKUP(TodosLosNodos[[#This Row],[ID Padre]],TodosLosNodos[[Código]:[Nombre]],2,FALSE)</f>
        <v>Dirección General de la Salud</v>
      </c>
      <c r="L1216" s="2" t="str">
        <f>VLOOKUP(TodosLosNodos[[#This Row],[ID Padre]],TodosLosNodos[[Código]:[ID Padre]],3,FALSE)</f>
        <v>2.16.858.0.0.0.1.1.5</v>
      </c>
      <c r="M1216" s="2" t="s">
        <v>241</v>
      </c>
      <c r="N1216" s="2" t="str">
        <f t="shared" si="18"/>
        <v>SI</v>
      </c>
      <c r="O1216" s="1" t="s">
        <v>25</v>
      </c>
    </row>
    <row r="1217" spans="2:15" x14ac:dyDescent="0.2">
      <c r="B1217" s="2" t="s">
        <v>20</v>
      </c>
      <c r="C1217" s="23">
        <f>COUNTIFS(TodosLosNodos[Código],TodosLosNodos[[#This Row],[Código]],TodosLosNodos[Baja],"")</f>
        <v>1</v>
      </c>
      <c r="E1217" s="6"/>
      <c r="H1217" s="2">
        <v>2662</v>
      </c>
      <c r="I1217" s="2" t="s">
        <v>1347</v>
      </c>
      <c r="J1217" s="22" t="s">
        <v>1277</v>
      </c>
      <c r="K1217" s="2" t="str">
        <f>VLOOKUP(TodosLosNodos[[#This Row],[ID Padre]],TodosLosNodos[[Código]:[Nombre]],2,FALSE)</f>
        <v>Dirección General de la Salud</v>
      </c>
      <c r="L1217" s="2" t="str">
        <f>VLOOKUP(TodosLosNodos[[#This Row],[ID Padre]],TodosLosNodos[[Código]:[ID Padre]],3,FALSE)</f>
        <v>2.16.858.0.0.0.1.1.5</v>
      </c>
      <c r="M1217" s="2" t="s">
        <v>241</v>
      </c>
      <c r="N1217" s="2" t="str">
        <f t="shared" si="18"/>
        <v>SI</v>
      </c>
      <c r="O1217" s="1" t="s">
        <v>25</v>
      </c>
    </row>
    <row r="1218" spans="2:15" x14ac:dyDescent="0.2">
      <c r="B1218" s="2" t="s">
        <v>20</v>
      </c>
      <c r="C1218" s="23">
        <f>COUNTIFS(TodosLosNodos[Código],TodosLosNodos[[#This Row],[Código]],TodosLosNodos[Baja],"")</f>
        <v>1</v>
      </c>
      <c r="E1218" s="6"/>
      <c r="H1218" s="2">
        <v>1558</v>
      </c>
      <c r="I1218" s="2" t="s">
        <v>1348</v>
      </c>
      <c r="J1218" s="22" t="s">
        <v>1277</v>
      </c>
      <c r="K1218" s="2" t="str">
        <f>VLOOKUP(TodosLosNodos[[#This Row],[ID Padre]],TodosLosNodos[[Código]:[Nombre]],2,FALSE)</f>
        <v>Dirección General de la Salud</v>
      </c>
      <c r="L1218" s="2" t="str">
        <f>VLOOKUP(TodosLosNodos[[#This Row],[ID Padre]],TodosLosNodos[[Código]:[ID Padre]],3,FALSE)</f>
        <v>2.16.858.0.0.0.1.1.5</v>
      </c>
      <c r="M1218" s="2" t="s">
        <v>241</v>
      </c>
      <c r="N1218" s="2" t="str">
        <f t="shared" ref="N1218:N1281" si="19">IF(ISERR(FIND(".",H1218,1)),"SI","NO")</f>
        <v>SI</v>
      </c>
      <c r="O1218" s="1" t="s">
        <v>25</v>
      </c>
    </row>
    <row r="1219" spans="2:15" x14ac:dyDescent="0.2">
      <c r="B1219" s="2" t="s">
        <v>20</v>
      </c>
      <c r="C1219" s="23">
        <f>COUNTIFS(TodosLosNodos[Código],TodosLosNodos[[#This Row],[Código]],TodosLosNodos[Baja],"")</f>
        <v>1</v>
      </c>
      <c r="E1219" s="6"/>
      <c r="H1219" s="2">
        <v>5352</v>
      </c>
      <c r="I1219" s="2" t="s">
        <v>1349</v>
      </c>
      <c r="J1219" s="22" t="s">
        <v>1277</v>
      </c>
      <c r="K1219" s="2" t="str">
        <f>VLOOKUP(TodosLosNodos[[#This Row],[ID Padre]],TodosLosNodos[[Código]:[Nombre]],2,FALSE)</f>
        <v>Dirección General de la Salud</v>
      </c>
      <c r="L1219" s="2" t="str">
        <f>VLOOKUP(TodosLosNodos[[#This Row],[ID Padre]],TodosLosNodos[[Código]:[ID Padre]],3,FALSE)</f>
        <v>2.16.858.0.0.0.1.1.5</v>
      </c>
      <c r="M1219" s="2" t="s">
        <v>241</v>
      </c>
      <c r="N1219" s="2" t="str">
        <f t="shared" si="19"/>
        <v>SI</v>
      </c>
      <c r="O1219" s="1" t="s">
        <v>25</v>
      </c>
    </row>
    <row r="1220" spans="2:15" x14ac:dyDescent="0.2">
      <c r="B1220" s="2" t="s">
        <v>20</v>
      </c>
      <c r="C1220" s="23">
        <f>COUNTIFS(TodosLosNodos[Código],TodosLosNodos[[#This Row],[Código]],TodosLosNodos[Baja],"")</f>
        <v>1</v>
      </c>
      <c r="E1220" s="6"/>
      <c r="H1220" s="2">
        <v>3837</v>
      </c>
      <c r="I1220" s="2" t="s">
        <v>1350</v>
      </c>
      <c r="J1220" s="22" t="s">
        <v>1277</v>
      </c>
      <c r="K1220" s="2" t="str">
        <f>VLOOKUP(TodosLosNodos[[#This Row],[ID Padre]],TodosLosNodos[[Código]:[Nombre]],2,FALSE)</f>
        <v>Dirección General de la Salud</v>
      </c>
      <c r="L1220" s="2" t="str">
        <f>VLOOKUP(TodosLosNodos[[#This Row],[ID Padre]],TodosLosNodos[[Código]:[ID Padre]],3,FALSE)</f>
        <v>2.16.858.0.0.0.1.1.5</v>
      </c>
      <c r="M1220" s="2" t="s">
        <v>241</v>
      </c>
      <c r="N1220" s="2" t="str">
        <f t="shared" si="19"/>
        <v>SI</v>
      </c>
      <c r="O1220" s="1" t="s">
        <v>25</v>
      </c>
    </row>
    <row r="1221" spans="2:15" x14ac:dyDescent="0.2">
      <c r="B1221" s="2" t="s">
        <v>20</v>
      </c>
      <c r="C1221" s="23">
        <f>COUNTIFS(TodosLosNodos[Código],TodosLosNodos[[#This Row],[Código]],TodosLosNodos[Baja],"")</f>
        <v>1</v>
      </c>
      <c r="E1221" s="6"/>
      <c r="H1221" s="2">
        <v>2213</v>
      </c>
      <c r="I1221" s="2" t="s">
        <v>1351</v>
      </c>
      <c r="J1221" s="22" t="s">
        <v>1277</v>
      </c>
      <c r="K1221" s="2" t="str">
        <f>VLOOKUP(TodosLosNodos[[#This Row],[ID Padre]],TodosLosNodos[[Código]:[Nombre]],2,FALSE)</f>
        <v>Dirección General de la Salud</v>
      </c>
      <c r="L1221" s="2" t="str">
        <f>VLOOKUP(TodosLosNodos[[#This Row],[ID Padre]],TodosLosNodos[[Código]:[ID Padre]],3,FALSE)</f>
        <v>2.16.858.0.0.0.1.1.5</v>
      </c>
      <c r="M1221" s="2" t="s">
        <v>241</v>
      </c>
      <c r="N1221" s="2" t="str">
        <f t="shared" si="19"/>
        <v>SI</v>
      </c>
      <c r="O1221" s="1" t="s">
        <v>25</v>
      </c>
    </row>
    <row r="1222" spans="2:15" x14ac:dyDescent="0.2">
      <c r="B1222" s="2" t="s">
        <v>20</v>
      </c>
      <c r="C1222" s="23">
        <f>COUNTIFS(TodosLosNodos[Código],TodosLosNodos[[#This Row],[Código]],TodosLosNodos[Baja],"")</f>
        <v>1</v>
      </c>
      <c r="E1222" s="6"/>
      <c r="H1222" s="2">
        <v>4967</v>
      </c>
      <c r="I1222" s="2" t="s">
        <v>1352</v>
      </c>
      <c r="J1222" s="22" t="s">
        <v>1277</v>
      </c>
      <c r="K1222" s="2" t="str">
        <f>VLOOKUP(TodosLosNodos[[#This Row],[ID Padre]],TodosLosNodos[[Código]:[Nombre]],2,FALSE)</f>
        <v>Dirección General de la Salud</v>
      </c>
      <c r="L1222" s="2" t="str">
        <f>VLOOKUP(TodosLosNodos[[#This Row],[ID Padre]],TodosLosNodos[[Código]:[ID Padre]],3,FALSE)</f>
        <v>2.16.858.0.0.0.1.1.5</v>
      </c>
      <c r="M1222" s="2" t="s">
        <v>241</v>
      </c>
      <c r="N1222" s="2" t="str">
        <f t="shared" si="19"/>
        <v>SI</v>
      </c>
      <c r="O1222" s="1" t="s">
        <v>25</v>
      </c>
    </row>
    <row r="1223" spans="2:15" x14ac:dyDescent="0.2">
      <c r="B1223" s="2" t="s">
        <v>20</v>
      </c>
      <c r="C1223" s="23">
        <f>COUNTIFS(TodosLosNodos[Código],TodosLosNodos[[#This Row],[Código]],TodosLosNodos[Baja],"")</f>
        <v>1</v>
      </c>
      <c r="E1223" s="6"/>
      <c r="H1223" s="2">
        <v>3518</v>
      </c>
      <c r="I1223" s="2" t="s">
        <v>1353</v>
      </c>
      <c r="J1223" s="22" t="s">
        <v>1277</v>
      </c>
      <c r="K1223" s="2" t="str">
        <f>VLOOKUP(TodosLosNodos[[#This Row],[ID Padre]],TodosLosNodos[[Código]:[Nombre]],2,FALSE)</f>
        <v>Dirección General de la Salud</v>
      </c>
      <c r="L1223" s="2" t="str">
        <f>VLOOKUP(TodosLosNodos[[#This Row],[ID Padre]],TodosLosNodos[[Código]:[ID Padre]],3,FALSE)</f>
        <v>2.16.858.0.0.0.1.1.5</v>
      </c>
      <c r="M1223" s="2" t="s">
        <v>241</v>
      </c>
      <c r="N1223" s="2" t="str">
        <f t="shared" si="19"/>
        <v>SI</v>
      </c>
      <c r="O1223" s="1" t="s">
        <v>25</v>
      </c>
    </row>
    <row r="1224" spans="2:15" x14ac:dyDescent="0.2">
      <c r="B1224" s="2" t="s">
        <v>20</v>
      </c>
      <c r="C1224" s="23">
        <f>COUNTIFS(TodosLosNodos[Código],TodosLosNodos[[#This Row],[Código]],TodosLosNodos[Baja],"")</f>
        <v>1</v>
      </c>
      <c r="E1224" s="6"/>
      <c r="H1224" s="2">
        <v>2219</v>
      </c>
      <c r="I1224" s="2" t="s">
        <v>1354</v>
      </c>
      <c r="J1224" s="22" t="s">
        <v>1277</v>
      </c>
      <c r="K1224" s="2" t="str">
        <f>VLOOKUP(TodosLosNodos[[#This Row],[ID Padre]],TodosLosNodos[[Código]:[Nombre]],2,FALSE)</f>
        <v>Dirección General de la Salud</v>
      </c>
      <c r="L1224" s="2" t="str">
        <f>VLOOKUP(TodosLosNodos[[#This Row],[ID Padre]],TodosLosNodos[[Código]:[ID Padre]],3,FALSE)</f>
        <v>2.16.858.0.0.0.1.1.5</v>
      </c>
      <c r="M1224" s="2" t="s">
        <v>241</v>
      </c>
      <c r="N1224" s="2" t="str">
        <f t="shared" si="19"/>
        <v>SI</v>
      </c>
      <c r="O1224" s="1" t="s">
        <v>25</v>
      </c>
    </row>
    <row r="1225" spans="2:15" x14ac:dyDescent="0.2">
      <c r="B1225" s="2" t="s">
        <v>20</v>
      </c>
      <c r="C1225" s="23">
        <f>COUNTIFS(TodosLosNodos[Código],TodosLosNodos[[#This Row],[Código]],TodosLosNodos[Baja],"")</f>
        <v>1</v>
      </c>
      <c r="E1225" s="6"/>
      <c r="H1225" s="2">
        <v>2221</v>
      </c>
      <c r="I1225" s="2" t="s">
        <v>1355</v>
      </c>
      <c r="J1225" s="22" t="s">
        <v>1277</v>
      </c>
      <c r="K1225" s="2" t="str">
        <f>VLOOKUP(TodosLosNodos[[#This Row],[ID Padre]],TodosLosNodos[[Código]:[Nombre]],2,FALSE)</f>
        <v>Dirección General de la Salud</v>
      </c>
      <c r="L1225" s="2" t="str">
        <f>VLOOKUP(TodosLosNodos[[#This Row],[ID Padre]],TodosLosNodos[[Código]:[ID Padre]],3,FALSE)</f>
        <v>2.16.858.0.0.0.1.1.5</v>
      </c>
      <c r="M1225" s="2" t="s">
        <v>241</v>
      </c>
      <c r="N1225" s="2" t="str">
        <f t="shared" si="19"/>
        <v>SI</v>
      </c>
      <c r="O1225" s="1" t="s">
        <v>25</v>
      </c>
    </row>
    <row r="1226" spans="2:15" x14ac:dyDescent="0.2">
      <c r="B1226" s="2" t="s">
        <v>20</v>
      </c>
      <c r="C1226" s="23">
        <f>COUNTIFS(TodosLosNodos[Código],TodosLosNodos[[#This Row],[Código]],TodosLosNodos[Baja],"")</f>
        <v>1</v>
      </c>
      <c r="E1226" s="6"/>
      <c r="H1226" s="2">
        <v>2220</v>
      </c>
      <c r="I1226" s="2" t="s">
        <v>1356</v>
      </c>
      <c r="J1226" s="22" t="s">
        <v>1277</v>
      </c>
      <c r="K1226" s="2" t="str">
        <f>VLOOKUP(TodosLosNodos[[#This Row],[ID Padre]],TodosLosNodos[[Código]:[Nombre]],2,FALSE)</f>
        <v>Dirección General de la Salud</v>
      </c>
      <c r="L1226" s="2" t="str">
        <f>VLOOKUP(TodosLosNodos[[#This Row],[ID Padre]],TodosLosNodos[[Código]:[ID Padre]],3,FALSE)</f>
        <v>2.16.858.0.0.0.1.1.5</v>
      </c>
      <c r="M1226" s="2" t="s">
        <v>241</v>
      </c>
      <c r="N1226" s="2" t="str">
        <f t="shared" si="19"/>
        <v>SI</v>
      </c>
      <c r="O1226" s="1" t="s">
        <v>25</v>
      </c>
    </row>
    <row r="1227" spans="2:15" x14ac:dyDescent="0.2">
      <c r="B1227" s="2" t="s">
        <v>20</v>
      </c>
      <c r="C1227" s="23">
        <f>COUNTIFS(TodosLosNodos[Código],TodosLosNodos[[#This Row],[Código]],TodosLosNodos[Baja],"")</f>
        <v>1</v>
      </c>
      <c r="E1227" s="6"/>
      <c r="H1227" s="2">
        <v>1789</v>
      </c>
      <c r="I1227" s="2" t="s">
        <v>1357</v>
      </c>
      <c r="J1227" s="22" t="s">
        <v>1277</v>
      </c>
      <c r="K1227" s="2" t="str">
        <f>VLOOKUP(TodosLosNodos[[#This Row],[ID Padre]],TodosLosNodos[[Código]:[Nombre]],2,FALSE)</f>
        <v>Dirección General de la Salud</v>
      </c>
      <c r="L1227" s="2" t="str">
        <f>VLOOKUP(TodosLosNodos[[#This Row],[ID Padre]],TodosLosNodos[[Código]:[ID Padre]],3,FALSE)</f>
        <v>2.16.858.0.0.0.1.1.5</v>
      </c>
      <c r="M1227" s="2" t="s">
        <v>241</v>
      </c>
      <c r="N1227" s="2" t="str">
        <f t="shared" si="19"/>
        <v>SI</v>
      </c>
      <c r="O1227" s="1" t="s">
        <v>25</v>
      </c>
    </row>
    <row r="1228" spans="2:15" x14ac:dyDescent="0.2">
      <c r="B1228" s="2" t="s">
        <v>20</v>
      </c>
      <c r="C1228" s="23">
        <f>COUNTIFS(TodosLosNodos[Código],TodosLosNodos[[#This Row],[Código]],TodosLosNodos[Baja],"")</f>
        <v>1</v>
      </c>
      <c r="E1228" s="6"/>
      <c r="H1228" s="2">
        <v>1763</v>
      </c>
      <c r="I1228" s="2" t="s">
        <v>1358</v>
      </c>
      <c r="J1228" s="22" t="s">
        <v>1277</v>
      </c>
      <c r="K1228" s="2" t="str">
        <f>VLOOKUP(TodosLosNodos[[#This Row],[ID Padre]],TodosLosNodos[[Código]:[Nombre]],2,FALSE)</f>
        <v>Dirección General de la Salud</v>
      </c>
      <c r="L1228" s="2" t="str">
        <f>VLOOKUP(TodosLosNodos[[#This Row],[ID Padre]],TodosLosNodos[[Código]:[ID Padre]],3,FALSE)</f>
        <v>2.16.858.0.0.0.1.1.5</v>
      </c>
      <c r="M1228" s="2" t="s">
        <v>241</v>
      </c>
      <c r="N1228" s="2" t="str">
        <f t="shared" si="19"/>
        <v>SI</v>
      </c>
      <c r="O1228" s="1" t="s">
        <v>25</v>
      </c>
    </row>
    <row r="1229" spans="2:15" x14ac:dyDescent="0.2">
      <c r="B1229" s="2" t="s">
        <v>20</v>
      </c>
      <c r="C1229" s="23">
        <f>COUNTIFS(TodosLosNodos[Código],TodosLosNodos[[#This Row],[Código]],TodosLosNodos[Baja],"")</f>
        <v>1</v>
      </c>
      <c r="E1229" s="6"/>
      <c r="H1229" s="2">
        <v>4345</v>
      </c>
      <c r="I1229" s="2" t="s">
        <v>1359</v>
      </c>
      <c r="J1229" s="22" t="s">
        <v>1277</v>
      </c>
      <c r="K1229" s="2" t="str">
        <f>VLOOKUP(TodosLosNodos[[#This Row],[ID Padre]],TodosLosNodos[[Código]:[Nombre]],2,FALSE)</f>
        <v>Dirección General de la Salud</v>
      </c>
      <c r="L1229" s="2" t="str">
        <f>VLOOKUP(TodosLosNodos[[#This Row],[ID Padre]],TodosLosNodos[[Código]:[ID Padre]],3,FALSE)</f>
        <v>2.16.858.0.0.0.1.1.5</v>
      </c>
      <c r="M1229" s="2" t="s">
        <v>241</v>
      </c>
      <c r="N1229" s="2" t="str">
        <f t="shared" si="19"/>
        <v>SI</v>
      </c>
      <c r="O1229" s="1" t="s">
        <v>25</v>
      </c>
    </row>
    <row r="1230" spans="2:15" x14ac:dyDescent="0.2">
      <c r="B1230" s="2" t="s">
        <v>20</v>
      </c>
      <c r="C1230" s="23">
        <f>COUNTIFS(TodosLosNodos[Código],TodosLosNodos[[#This Row],[Código]],TodosLosNodos[Baja],"")</f>
        <v>1</v>
      </c>
      <c r="E1230" s="6"/>
      <c r="H1230" s="2">
        <v>4348</v>
      </c>
      <c r="I1230" s="2" t="s">
        <v>1360</v>
      </c>
      <c r="J1230" s="22" t="s">
        <v>1277</v>
      </c>
      <c r="K1230" s="2" t="str">
        <f>VLOOKUP(TodosLosNodos[[#This Row],[ID Padre]],TodosLosNodos[[Código]:[Nombre]],2,FALSE)</f>
        <v>Dirección General de la Salud</v>
      </c>
      <c r="L1230" s="2" t="str">
        <f>VLOOKUP(TodosLosNodos[[#This Row],[ID Padre]],TodosLosNodos[[Código]:[ID Padre]],3,FALSE)</f>
        <v>2.16.858.0.0.0.1.1.5</v>
      </c>
      <c r="M1230" s="2" t="s">
        <v>241</v>
      </c>
      <c r="N1230" s="2" t="str">
        <f t="shared" si="19"/>
        <v>SI</v>
      </c>
      <c r="O1230" s="1" t="s">
        <v>25</v>
      </c>
    </row>
    <row r="1231" spans="2:15" x14ac:dyDescent="0.2">
      <c r="B1231" s="2" t="s">
        <v>20</v>
      </c>
      <c r="C1231" s="23">
        <f>COUNTIFS(TodosLosNodos[Código],TodosLosNodos[[#This Row],[Código]],TodosLosNodos[Baja],"")</f>
        <v>1</v>
      </c>
      <c r="E1231" s="6"/>
      <c r="H1231" s="2">
        <v>4349</v>
      </c>
      <c r="I1231" s="2" t="s">
        <v>1361</v>
      </c>
      <c r="J1231" s="22" t="s">
        <v>1277</v>
      </c>
      <c r="K1231" s="2" t="str">
        <f>VLOOKUP(TodosLosNodos[[#This Row],[ID Padre]],TodosLosNodos[[Código]:[Nombre]],2,FALSE)</f>
        <v>Dirección General de la Salud</v>
      </c>
      <c r="L1231" s="2" t="str">
        <f>VLOOKUP(TodosLosNodos[[#This Row],[ID Padre]],TodosLosNodos[[Código]:[ID Padre]],3,FALSE)</f>
        <v>2.16.858.0.0.0.1.1.5</v>
      </c>
      <c r="M1231" s="2" t="s">
        <v>241</v>
      </c>
      <c r="N1231" s="2" t="str">
        <f t="shared" si="19"/>
        <v>SI</v>
      </c>
      <c r="O1231" s="1" t="s">
        <v>25</v>
      </c>
    </row>
    <row r="1232" spans="2:15" x14ac:dyDescent="0.2">
      <c r="B1232" s="2" t="s">
        <v>20</v>
      </c>
      <c r="C1232" s="23">
        <f>COUNTIFS(TodosLosNodos[Código],TodosLosNodos[[#This Row],[Código]],TodosLosNodos[Baja],"")</f>
        <v>1</v>
      </c>
      <c r="E1232" s="6"/>
      <c r="H1232" s="2">
        <v>2690</v>
      </c>
      <c r="I1232" s="2" t="s">
        <v>1362</v>
      </c>
      <c r="J1232" s="22" t="s">
        <v>1277</v>
      </c>
      <c r="K1232" s="2" t="str">
        <f>VLOOKUP(TodosLosNodos[[#This Row],[ID Padre]],TodosLosNodos[[Código]:[Nombre]],2,FALSE)</f>
        <v>Dirección General de la Salud</v>
      </c>
      <c r="L1232" s="2" t="str">
        <f>VLOOKUP(TodosLosNodos[[#This Row],[ID Padre]],TodosLosNodos[[Código]:[ID Padre]],3,FALSE)</f>
        <v>2.16.858.0.0.0.1.1.5</v>
      </c>
      <c r="M1232" s="2" t="s">
        <v>241</v>
      </c>
      <c r="N1232" s="2" t="str">
        <f t="shared" si="19"/>
        <v>SI</v>
      </c>
      <c r="O1232" s="1" t="s">
        <v>25</v>
      </c>
    </row>
    <row r="1233" spans="2:15" x14ac:dyDescent="0.2">
      <c r="B1233" s="2" t="s">
        <v>20</v>
      </c>
      <c r="C1233" s="23">
        <f>COUNTIFS(TodosLosNodos[Código],TodosLosNodos[[#This Row],[Código]],TodosLosNodos[Baja],"")</f>
        <v>1</v>
      </c>
      <c r="E1233" s="6"/>
      <c r="H1233" s="2">
        <v>3434</v>
      </c>
      <c r="I1233" s="2" t="s">
        <v>1363</v>
      </c>
      <c r="J1233" s="22" t="s">
        <v>1277</v>
      </c>
      <c r="K1233" s="2" t="str">
        <f>VLOOKUP(TodosLosNodos[[#This Row],[ID Padre]],TodosLosNodos[[Código]:[Nombre]],2,FALSE)</f>
        <v>Dirección General de la Salud</v>
      </c>
      <c r="L1233" s="2" t="str">
        <f>VLOOKUP(TodosLosNodos[[#This Row],[ID Padre]],TodosLosNodos[[Código]:[ID Padre]],3,FALSE)</f>
        <v>2.16.858.0.0.0.1.1.5</v>
      </c>
      <c r="M1233" s="2" t="s">
        <v>241</v>
      </c>
      <c r="N1233" s="2" t="str">
        <f t="shared" si="19"/>
        <v>SI</v>
      </c>
      <c r="O1233" s="1" t="s">
        <v>25</v>
      </c>
    </row>
    <row r="1234" spans="2:15" x14ac:dyDescent="0.2">
      <c r="B1234" s="2" t="s">
        <v>20</v>
      </c>
      <c r="C1234" s="23">
        <f>COUNTIFS(TodosLosNodos[Código],TodosLosNodos[[#This Row],[Código]],TodosLosNodos[Baja],"")</f>
        <v>1</v>
      </c>
      <c r="E1234" s="6"/>
      <c r="H1234" s="2">
        <v>3433</v>
      </c>
      <c r="I1234" s="2" t="s">
        <v>1364</v>
      </c>
      <c r="J1234" s="22" t="s">
        <v>1277</v>
      </c>
      <c r="K1234" s="2" t="str">
        <f>VLOOKUP(TodosLosNodos[[#This Row],[ID Padre]],TodosLosNodos[[Código]:[Nombre]],2,FALSE)</f>
        <v>Dirección General de la Salud</v>
      </c>
      <c r="L1234" s="2" t="str">
        <f>VLOOKUP(TodosLosNodos[[#This Row],[ID Padre]],TodosLosNodos[[Código]:[ID Padre]],3,FALSE)</f>
        <v>2.16.858.0.0.0.1.1.5</v>
      </c>
      <c r="M1234" s="2" t="s">
        <v>241</v>
      </c>
      <c r="N1234" s="2" t="str">
        <f t="shared" si="19"/>
        <v>SI</v>
      </c>
      <c r="O1234" s="1" t="s">
        <v>25</v>
      </c>
    </row>
    <row r="1235" spans="2:15" x14ac:dyDescent="0.2">
      <c r="B1235" s="2" t="s">
        <v>20</v>
      </c>
      <c r="C1235" s="23">
        <f>COUNTIFS(TodosLosNodos[Código],TodosLosNodos[[#This Row],[Código]],TodosLosNodos[Baja],"")</f>
        <v>1</v>
      </c>
      <c r="E1235" s="6"/>
      <c r="H1235" s="2">
        <v>4401</v>
      </c>
      <c r="I1235" s="2" t="s">
        <v>1365</v>
      </c>
      <c r="J1235" s="22" t="s">
        <v>1277</v>
      </c>
      <c r="K1235" s="2" t="str">
        <f>VLOOKUP(TodosLosNodos[[#This Row],[ID Padre]],TodosLosNodos[[Código]:[Nombre]],2,FALSE)</f>
        <v>Dirección General de la Salud</v>
      </c>
      <c r="L1235" s="2" t="str">
        <f>VLOOKUP(TodosLosNodos[[#This Row],[ID Padre]],TodosLosNodos[[Código]:[ID Padre]],3,FALSE)</f>
        <v>2.16.858.0.0.0.1.1.5</v>
      </c>
      <c r="M1235" s="2" t="s">
        <v>241</v>
      </c>
      <c r="N1235" s="2" t="str">
        <f t="shared" si="19"/>
        <v>SI</v>
      </c>
      <c r="O1235" s="1" t="s">
        <v>25</v>
      </c>
    </row>
    <row r="1236" spans="2:15" x14ac:dyDescent="0.2">
      <c r="B1236" s="2" t="s">
        <v>20</v>
      </c>
      <c r="C1236" s="23">
        <f>COUNTIFS(TodosLosNodos[Código],TodosLosNodos[[#This Row],[Código]],TodosLosNodos[Baja],"")</f>
        <v>1</v>
      </c>
      <c r="E1236" s="6"/>
      <c r="H1236" s="2">
        <v>5620</v>
      </c>
      <c r="I1236" s="2" t="s">
        <v>1366</v>
      </c>
      <c r="J1236" s="22" t="s">
        <v>1277</v>
      </c>
      <c r="K1236" s="2" t="str">
        <f>VLOOKUP(TodosLosNodos[[#This Row],[ID Padre]],TodosLosNodos[[Código]:[Nombre]],2,FALSE)</f>
        <v>Dirección General de la Salud</v>
      </c>
      <c r="L1236" s="2" t="str">
        <f>VLOOKUP(TodosLosNodos[[#This Row],[ID Padre]],TodosLosNodos[[Código]:[ID Padre]],3,FALSE)</f>
        <v>2.16.858.0.0.0.1.1.5</v>
      </c>
      <c r="M1236" s="2" t="s">
        <v>241</v>
      </c>
      <c r="N1236" s="2" t="str">
        <f t="shared" si="19"/>
        <v>SI</v>
      </c>
      <c r="O1236" s="1" t="s">
        <v>25</v>
      </c>
    </row>
    <row r="1237" spans="2:15" x14ac:dyDescent="0.2">
      <c r="B1237" s="2" t="s">
        <v>20</v>
      </c>
      <c r="C1237" s="23">
        <f>COUNTIFS(TodosLosNodos[Código],TodosLosNodos[[#This Row],[Código]],TodosLosNodos[Baja],"")</f>
        <v>1</v>
      </c>
      <c r="E1237" s="6"/>
      <c r="H1237" s="2">
        <v>5631</v>
      </c>
      <c r="I1237" s="2" t="s">
        <v>1367</v>
      </c>
      <c r="J1237" s="22" t="s">
        <v>1277</v>
      </c>
      <c r="K1237" s="2" t="str">
        <f>VLOOKUP(TodosLosNodos[[#This Row],[ID Padre]],TodosLosNodos[[Código]:[Nombre]],2,FALSE)</f>
        <v>Dirección General de la Salud</v>
      </c>
      <c r="L1237" s="2" t="str">
        <f>VLOOKUP(TodosLosNodos[[#This Row],[ID Padre]],TodosLosNodos[[Código]:[ID Padre]],3,FALSE)</f>
        <v>2.16.858.0.0.0.1.1.5</v>
      </c>
      <c r="M1237" s="2" t="s">
        <v>241</v>
      </c>
      <c r="N1237" s="2" t="str">
        <f t="shared" si="19"/>
        <v>SI</v>
      </c>
      <c r="O1237" s="1" t="s">
        <v>25</v>
      </c>
    </row>
    <row r="1238" spans="2:15" x14ac:dyDescent="0.2">
      <c r="B1238" s="2" t="s">
        <v>20</v>
      </c>
      <c r="C1238" s="23">
        <f>COUNTIFS(TodosLosNodos[Código],TodosLosNodos[[#This Row],[Código]],TodosLosNodos[Baja],"")</f>
        <v>1</v>
      </c>
      <c r="E1238" s="6"/>
      <c r="H1238" s="2">
        <v>5617</v>
      </c>
      <c r="I1238" s="2" t="s">
        <v>1368</v>
      </c>
      <c r="J1238" s="22" t="s">
        <v>1277</v>
      </c>
      <c r="K1238" s="2" t="str">
        <f>VLOOKUP(TodosLosNodos[[#This Row],[ID Padre]],TodosLosNodos[[Código]:[Nombre]],2,FALSE)</f>
        <v>Dirección General de la Salud</v>
      </c>
      <c r="L1238" s="2" t="str">
        <f>VLOOKUP(TodosLosNodos[[#This Row],[ID Padre]],TodosLosNodos[[Código]:[ID Padre]],3,FALSE)</f>
        <v>2.16.858.0.0.0.1.1.5</v>
      </c>
      <c r="M1238" s="2" t="s">
        <v>241</v>
      </c>
      <c r="N1238" s="2" t="str">
        <f t="shared" si="19"/>
        <v>SI</v>
      </c>
      <c r="O1238" s="1" t="s">
        <v>25</v>
      </c>
    </row>
    <row r="1239" spans="2:15" x14ac:dyDescent="0.2">
      <c r="B1239" s="2" t="s">
        <v>20</v>
      </c>
      <c r="C1239" s="23">
        <f>COUNTIFS(TodosLosNodos[Código],TodosLosNodos[[#This Row],[Código]],TodosLosNodos[Baja],"")</f>
        <v>1</v>
      </c>
      <c r="E1239" s="6"/>
      <c r="H1239" s="2">
        <v>2207</v>
      </c>
      <c r="I1239" s="2" t="s">
        <v>1369</v>
      </c>
      <c r="J1239" s="22" t="s">
        <v>1277</v>
      </c>
      <c r="K1239" s="2" t="str">
        <f>VLOOKUP(TodosLosNodos[[#This Row],[ID Padre]],TodosLosNodos[[Código]:[Nombre]],2,FALSE)</f>
        <v>Dirección General de la Salud</v>
      </c>
      <c r="L1239" s="2" t="str">
        <f>VLOOKUP(TodosLosNodos[[#This Row],[ID Padre]],TodosLosNodos[[Código]:[ID Padre]],3,FALSE)</f>
        <v>2.16.858.0.0.0.1.1.5</v>
      </c>
      <c r="M1239" s="2" t="s">
        <v>241</v>
      </c>
      <c r="N1239" s="2" t="str">
        <f t="shared" si="19"/>
        <v>SI</v>
      </c>
      <c r="O1239" s="1" t="s">
        <v>25</v>
      </c>
    </row>
    <row r="1240" spans="2:15" x14ac:dyDescent="0.2">
      <c r="B1240" s="2" t="s">
        <v>20</v>
      </c>
      <c r="C1240" s="23">
        <f>COUNTIFS(TodosLosNodos[Código],TodosLosNodos[[#This Row],[Código]],TodosLosNodos[Baja],"")</f>
        <v>1</v>
      </c>
      <c r="E1240" s="6"/>
      <c r="H1240" s="2">
        <v>2200</v>
      </c>
      <c r="I1240" s="2" t="s">
        <v>1370</v>
      </c>
      <c r="J1240" s="22" t="s">
        <v>1277</v>
      </c>
      <c r="K1240" s="2" t="str">
        <f>VLOOKUP(TodosLosNodos[[#This Row],[ID Padre]],TodosLosNodos[[Código]:[Nombre]],2,FALSE)</f>
        <v>Dirección General de la Salud</v>
      </c>
      <c r="L1240" s="2" t="str">
        <f>VLOOKUP(TodosLosNodos[[#This Row],[ID Padre]],TodosLosNodos[[Código]:[ID Padre]],3,FALSE)</f>
        <v>2.16.858.0.0.0.1.1.5</v>
      </c>
      <c r="M1240" s="2" t="s">
        <v>241</v>
      </c>
      <c r="N1240" s="2" t="str">
        <f t="shared" si="19"/>
        <v>SI</v>
      </c>
      <c r="O1240" s="1" t="s">
        <v>25</v>
      </c>
    </row>
    <row r="1241" spans="2:15" x14ac:dyDescent="0.2">
      <c r="B1241" s="2" t="s">
        <v>20</v>
      </c>
      <c r="C1241" s="23">
        <f>COUNTIFS(TodosLosNodos[Código],TodosLosNodos[[#This Row],[Código]],TodosLosNodos[Baja],"")</f>
        <v>1</v>
      </c>
      <c r="E1241" s="6"/>
      <c r="H1241" s="2">
        <v>3858</v>
      </c>
      <c r="I1241" s="2" t="s">
        <v>1371</v>
      </c>
      <c r="J1241" s="22" t="s">
        <v>1277</v>
      </c>
      <c r="K1241" s="2" t="str">
        <f>VLOOKUP(TodosLosNodos[[#This Row],[ID Padre]],TodosLosNodos[[Código]:[Nombre]],2,FALSE)</f>
        <v>Dirección General de la Salud</v>
      </c>
      <c r="L1241" s="2" t="str">
        <f>VLOOKUP(TodosLosNodos[[#This Row],[ID Padre]],TodosLosNodos[[Código]:[ID Padre]],3,FALSE)</f>
        <v>2.16.858.0.0.0.1.1.5</v>
      </c>
      <c r="M1241" s="2" t="s">
        <v>241</v>
      </c>
      <c r="N1241" s="2" t="str">
        <f t="shared" si="19"/>
        <v>SI</v>
      </c>
      <c r="O1241" s="1" t="s">
        <v>25</v>
      </c>
    </row>
    <row r="1242" spans="2:15" x14ac:dyDescent="0.2">
      <c r="B1242" s="2" t="s">
        <v>20</v>
      </c>
      <c r="C1242" s="23">
        <f>COUNTIFS(TodosLosNodos[Código],TodosLosNodos[[#This Row],[Código]],TodosLosNodos[Baja],"")</f>
        <v>1</v>
      </c>
      <c r="E1242" s="6"/>
      <c r="H1242" s="2">
        <v>4400</v>
      </c>
      <c r="I1242" s="2" t="s">
        <v>1372</v>
      </c>
      <c r="J1242" s="22" t="s">
        <v>1277</v>
      </c>
      <c r="K1242" s="2" t="str">
        <f>VLOOKUP(TodosLosNodos[[#This Row],[ID Padre]],TodosLosNodos[[Código]:[Nombre]],2,FALSE)</f>
        <v>Dirección General de la Salud</v>
      </c>
      <c r="L1242" s="2" t="str">
        <f>VLOOKUP(TodosLosNodos[[#This Row],[ID Padre]],TodosLosNodos[[Código]:[ID Padre]],3,FALSE)</f>
        <v>2.16.858.0.0.0.1.1.5</v>
      </c>
      <c r="M1242" s="2" t="s">
        <v>241</v>
      </c>
      <c r="N1242" s="2" t="str">
        <f t="shared" si="19"/>
        <v>SI</v>
      </c>
      <c r="O1242" s="1" t="s">
        <v>25</v>
      </c>
    </row>
    <row r="1243" spans="2:15" x14ac:dyDescent="0.2">
      <c r="B1243" s="2" t="s">
        <v>20</v>
      </c>
      <c r="C1243" s="23">
        <f>COUNTIFS(TodosLosNodos[Código],TodosLosNodos[[#This Row],[Código]],TodosLosNodos[Baja],"")</f>
        <v>1</v>
      </c>
      <c r="E1243" s="6"/>
      <c r="H1243" s="2">
        <v>4394</v>
      </c>
      <c r="I1243" s="2" t="s">
        <v>1373</v>
      </c>
      <c r="J1243" s="22" t="s">
        <v>1277</v>
      </c>
      <c r="K1243" s="2" t="str">
        <f>VLOOKUP(TodosLosNodos[[#This Row],[ID Padre]],TodosLosNodos[[Código]:[Nombre]],2,FALSE)</f>
        <v>Dirección General de la Salud</v>
      </c>
      <c r="L1243" s="2" t="str">
        <f>VLOOKUP(TodosLosNodos[[#This Row],[ID Padre]],TodosLosNodos[[Código]:[ID Padre]],3,FALSE)</f>
        <v>2.16.858.0.0.0.1.1.5</v>
      </c>
      <c r="M1243" s="2" t="s">
        <v>241</v>
      </c>
      <c r="N1243" s="2" t="str">
        <f t="shared" si="19"/>
        <v>SI</v>
      </c>
      <c r="O1243" s="1" t="s">
        <v>25</v>
      </c>
    </row>
    <row r="1244" spans="2:15" x14ac:dyDescent="0.2">
      <c r="B1244" s="2" t="s">
        <v>20</v>
      </c>
      <c r="C1244" s="23">
        <f>COUNTIFS(TodosLosNodos[Código],TodosLosNodos[[#This Row],[Código]],TodosLosNodos[Baja],"")</f>
        <v>1</v>
      </c>
      <c r="E1244" s="6"/>
      <c r="H1244" s="2">
        <v>4399</v>
      </c>
      <c r="I1244" s="2" t="s">
        <v>1374</v>
      </c>
      <c r="J1244" s="22" t="s">
        <v>1277</v>
      </c>
      <c r="K1244" s="2" t="str">
        <f>VLOOKUP(TodosLosNodos[[#This Row],[ID Padre]],TodosLosNodos[[Código]:[Nombre]],2,FALSE)</f>
        <v>Dirección General de la Salud</v>
      </c>
      <c r="L1244" s="2" t="str">
        <f>VLOOKUP(TodosLosNodos[[#This Row],[ID Padre]],TodosLosNodos[[Código]:[ID Padre]],3,FALSE)</f>
        <v>2.16.858.0.0.0.1.1.5</v>
      </c>
      <c r="M1244" s="2" t="s">
        <v>241</v>
      </c>
      <c r="N1244" s="2" t="str">
        <f t="shared" si="19"/>
        <v>SI</v>
      </c>
      <c r="O1244" s="1" t="s">
        <v>25</v>
      </c>
    </row>
    <row r="1245" spans="2:15" x14ac:dyDescent="0.2">
      <c r="B1245" s="2" t="s">
        <v>20</v>
      </c>
      <c r="C1245" s="23">
        <f>COUNTIFS(TodosLosNodos[Código],TodosLosNodos[[#This Row],[Código]],TodosLosNodos[Baja],"")</f>
        <v>1</v>
      </c>
      <c r="E1245" s="6"/>
      <c r="H1245" s="2">
        <v>3883</v>
      </c>
      <c r="I1245" s="2" t="s">
        <v>1375</v>
      </c>
      <c r="J1245" s="22" t="s">
        <v>1277</v>
      </c>
      <c r="K1245" s="2" t="str">
        <f>VLOOKUP(TodosLosNodos[[#This Row],[ID Padre]],TodosLosNodos[[Código]:[Nombre]],2,FALSE)</f>
        <v>Dirección General de la Salud</v>
      </c>
      <c r="L1245" s="2" t="str">
        <f>VLOOKUP(TodosLosNodos[[#This Row],[ID Padre]],TodosLosNodos[[Código]:[ID Padre]],3,FALSE)</f>
        <v>2.16.858.0.0.0.1.1.5</v>
      </c>
      <c r="M1245" s="2" t="s">
        <v>241</v>
      </c>
      <c r="N1245" s="2" t="str">
        <f t="shared" si="19"/>
        <v>SI</v>
      </c>
      <c r="O1245" s="1" t="s">
        <v>25</v>
      </c>
    </row>
    <row r="1246" spans="2:15" x14ac:dyDescent="0.2">
      <c r="B1246" s="2" t="s">
        <v>20</v>
      </c>
      <c r="C1246" s="23">
        <f>COUNTIFS(TodosLosNodos[Código],TodosLosNodos[[#This Row],[Código]],TodosLosNodos[Baja],"")</f>
        <v>1</v>
      </c>
      <c r="E1246" s="6"/>
      <c r="H1246" s="2">
        <v>5525</v>
      </c>
      <c r="I1246" s="2" t="s">
        <v>1376</v>
      </c>
      <c r="J1246" s="22" t="s">
        <v>1277</v>
      </c>
      <c r="K1246" s="2" t="str">
        <f>VLOOKUP(TodosLosNodos[[#This Row],[ID Padre]],TodosLosNodos[[Código]:[Nombre]],2,FALSE)</f>
        <v>Dirección General de la Salud</v>
      </c>
      <c r="L1246" s="2" t="str">
        <f>VLOOKUP(TodosLosNodos[[#This Row],[ID Padre]],TodosLosNodos[[Código]:[ID Padre]],3,FALSE)</f>
        <v>2.16.858.0.0.0.1.1.5</v>
      </c>
      <c r="M1246" s="2" t="s">
        <v>241</v>
      </c>
      <c r="N1246" s="2" t="str">
        <f t="shared" si="19"/>
        <v>SI</v>
      </c>
      <c r="O1246" s="1" t="s">
        <v>25</v>
      </c>
    </row>
    <row r="1247" spans="2:15" x14ac:dyDescent="0.2">
      <c r="B1247" s="2" t="s">
        <v>20</v>
      </c>
      <c r="C1247" s="23">
        <f>COUNTIFS(TodosLosNodos[Código],TodosLosNodos[[#This Row],[Código]],TodosLosNodos[Baja],"")</f>
        <v>1</v>
      </c>
      <c r="E1247" s="6"/>
      <c r="H1247" s="2">
        <v>3996</v>
      </c>
      <c r="I1247" s="2" t="s">
        <v>1377</v>
      </c>
      <c r="J1247" s="22" t="s">
        <v>1277</v>
      </c>
      <c r="K1247" s="2" t="str">
        <f>VLOOKUP(TodosLosNodos[[#This Row],[ID Padre]],TodosLosNodos[[Código]:[Nombre]],2,FALSE)</f>
        <v>Dirección General de la Salud</v>
      </c>
      <c r="L1247" s="2" t="str">
        <f>VLOOKUP(TodosLosNodos[[#This Row],[ID Padre]],TodosLosNodos[[Código]:[ID Padre]],3,FALSE)</f>
        <v>2.16.858.0.0.0.1.1.5</v>
      </c>
      <c r="M1247" s="2" t="s">
        <v>241</v>
      </c>
      <c r="N1247" s="2" t="str">
        <f t="shared" si="19"/>
        <v>SI</v>
      </c>
      <c r="O1247" s="1" t="s">
        <v>25</v>
      </c>
    </row>
    <row r="1248" spans="2:15" x14ac:dyDescent="0.2">
      <c r="B1248" s="2" t="s">
        <v>20</v>
      </c>
      <c r="C1248" s="23">
        <f>COUNTIFS(TodosLosNodos[Código],TodosLosNodos[[#This Row],[Código]],TodosLosNodos[Baja],"")</f>
        <v>1</v>
      </c>
      <c r="E1248" s="6"/>
      <c r="H1248" s="2">
        <v>2260</v>
      </c>
      <c r="I1248" s="2" t="s">
        <v>1378</v>
      </c>
      <c r="J1248" s="22" t="s">
        <v>1277</v>
      </c>
      <c r="K1248" s="2" t="str">
        <f>VLOOKUP(TodosLosNodos[[#This Row],[ID Padre]],TodosLosNodos[[Código]:[Nombre]],2,FALSE)</f>
        <v>Dirección General de la Salud</v>
      </c>
      <c r="L1248" s="2" t="str">
        <f>VLOOKUP(TodosLosNodos[[#This Row],[ID Padre]],TodosLosNodos[[Código]:[ID Padre]],3,FALSE)</f>
        <v>2.16.858.0.0.0.1.1.5</v>
      </c>
      <c r="M1248" s="2" t="s">
        <v>241</v>
      </c>
      <c r="N1248" s="2" t="str">
        <f t="shared" si="19"/>
        <v>SI</v>
      </c>
      <c r="O1248" s="1" t="s">
        <v>25</v>
      </c>
    </row>
    <row r="1249" spans="2:15" x14ac:dyDescent="0.2">
      <c r="B1249" s="2" t="s">
        <v>20</v>
      </c>
      <c r="C1249" s="23">
        <f>COUNTIFS(TodosLosNodos[Código],TodosLosNodos[[#This Row],[Código]],TodosLosNodos[Baja],"")</f>
        <v>1</v>
      </c>
      <c r="E1249" s="6"/>
      <c r="H1249" s="2">
        <v>4915</v>
      </c>
      <c r="I1249" s="2" t="s">
        <v>1379</v>
      </c>
      <c r="J1249" s="22" t="s">
        <v>1277</v>
      </c>
      <c r="K1249" s="2" t="str">
        <f>VLOOKUP(TodosLosNodos[[#This Row],[ID Padre]],TodosLosNodos[[Código]:[Nombre]],2,FALSE)</f>
        <v>Dirección General de la Salud</v>
      </c>
      <c r="L1249" s="2" t="str">
        <f>VLOOKUP(TodosLosNodos[[#This Row],[ID Padre]],TodosLosNodos[[Código]:[ID Padre]],3,FALSE)</f>
        <v>2.16.858.0.0.0.1.1.5</v>
      </c>
      <c r="M1249" s="2" t="s">
        <v>241</v>
      </c>
      <c r="N1249" s="2" t="str">
        <f t="shared" si="19"/>
        <v>SI</v>
      </c>
      <c r="O1249" s="1" t="s">
        <v>25</v>
      </c>
    </row>
    <row r="1250" spans="2:15" x14ac:dyDescent="0.2">
      <c r="B1250" s="2" t="s">
        <v>20</v>
      </c>
      <c r="C1250" s="23">
        <f>COUNTIFS(TodosLosNodos[Código],TodosLosNodos[[#This Row],[Código]],TodosLosNodos[Baja],"")</f>
        <v>1</v>
      </c>
      <c r="E1250" s="6"/>
      <c r="H1250" s="2">
        <v>2660</v>
      </c>
      <c r="I1250" s="2" t="s">
        <v>1380</v>
      </c>
      <c r="J1250" s="22" t="s">
        <v>1277</v>
      </c>
      <c r="K1250" s="2" t="str">
        <f>VLOOKUP(TodosLosNodos[[#This Row],[ID Padre]],TodosLosNodos[[Código]:[Nombre]],2,FALSE)</f>
        <v>Dirección General de la Salud</v>
      </c>
      <c r="L1250" s="2" t="str">
        <f>VLOOKUP(TodosLosNodos[[#This Row],[ID Padre]],TodosLosNodos[[Código]:[ID Padre]],3,FALSE)</f>
        <v>2.16.858.0.0.0.1.1.5</v>
      </c>
      <c r="M1250" s="2" t="s">
        <v>241</v>
      </c>
      <c r="N1250" s="2" t="str">
        <f t="shared" si="19"/>
        <v>SI</v>
      </c>
      <c r="O1250" s="1" t="s">
        <v>25</v>
      </c>
    </row>
    <row r="1251" spans="2:15" x14ac:dyDescent="0.2">
      <c r="B1251" s="2" t="s">
        <v>20</v>
      </c>
      <c r="C1251" s="23">
        <f>COUNTIFS(TodosLosNodos[Código],TodosLosNodos[[#This Row],[Código]],TodosLosNodos[Baja],"")</f>
        <v>1</v>
      </c>
      <c r="E1251" s="6"/>
      <c r="H1251" s="2">
        <v>4916</v>
      </c>
      <c r="I1251" s="2" t="s">
        <v>1381</v>
      </c>
      <c r="J1251" s="22" t="s">
        <v>1277</v>
      </c>
      <c r="K1251" s="2" t="str">
        <f>VLOOKUP(TodosLosNodos[[#This Row],[ID Padre]],TodosLosNodos[[Código]:[Nombre]],2,FALSE)</f>
        <v>Dirección General de la Salud</v>
      </c>
      <c r="L1251" s="2" t="str">
        <f>VLOOKUP(TodosLosNodos[[#This Row],[ID Padre]],TodosLosNodos[[Código]:[ID Padre]],3,FALSE)</f>
        <v>2.16.858.0.0.0.1.1.5</v>
      </c>
      <c r="M1251" s="2" t="s">
        <v>241</v>
      </c>
      <c r="N1251" s="2" t="str">
        <f t="shared" si="19"/>
        <v>SI</v>
      </c>
      <c r="O1251" s="1" t="s">
        <v>25</v>
      </c>
    </row>
    <row r="1252" spans="2:15" x14ac:dyDescent="0.2">
      <c r="B1252" s="2" t="s">
        <v>20</v>
      </c>
      <c r="C1252" s="23">
        <f>COUNTIFS(TodosLosNodos[Código],TodosLosNodos[[#This Row],[Código]],TodosLosNodos[Baja],"")</f>
        <v>1</v>
      </c>
      <c r="E1252" s="6"/>
      <c r="H1252" s="2">
        <v>1825</v>
      </c>
      <c r="I1252" s="2" t="s">
        <v>1382</v>
      </c>
      <c r="J1252" s="22" t="s">
        <v>1277</v>
      </c>
      <c r="K1252" s="2" t="str">
        <f>VLOOKUP(TodosLosNodos[[#This Row],[ID Padre]],TodosLosNodos[[Código]:[Nombre]],2,FALSE)</f>
        <v>Dirección General de la Salud</v>
      </c>
      <c r="L1252" s="2" t="str">
        <f>VLOOKUP(TodosLosNodos[[#This Row],[ID Padre]],TodosLosNodos[[Código]:[ID Padre]],3,FALSE)</f>
        <v>2.16.858.0.0.0.1.1.5</v>
      </c>
      <c r="M1252" s="2" t="s">
        <v>241</v>
      </c>
      <c r="N1252" s="2" t="str">
        <f t="shared" si="19"/>
        <v>SI</v>
      </c>
      <c r="O1252" s="1" t="s">
        <v>25</v>
      </c>
    </row>
    <row r="1253" spans="2:15" x14ac:dyDescent="0.2">
      <c r="B1253" s="2" t="s">
        <v>20</v>
      </c>
      <c r="C1253" s="23">
        <f>COUNTIFS(TodosLosNodos[Código],TodosLosNodos[[#This Row],[Código]],TodosLosNodos[Baja],"")</f>
        <v>1</v>
      </c>
      <c r="E1253" s="6"/>
      <c r="H1253" s="2">
        <v>4795</v>
      </c>
      <c r="I1253" s="2" t="s">
        <v>1383</v>
      </c>
      <c r="J1253" s="22" t="s">
        <v>1277</v>
      </c>
      <c r="K1253" s="2" t="str">
        <f>VLOOKUP(TodosLosNodos[[#This Row],[ID Padre]],TodosLosNodos[[Código]:[Nombre]],2,FALSE)</f>
        <v>Dirección General de la Salud</v>
      </c>
      <c r="L1253" s="2" t="str">
        <f>VLOOKUP(TodosLosNodos[[#This Row],[ID Padre]],TodosLosNodos[[Código]:[ID Padre]],3,FALSE)</f>
        <v>2.16.858.0.0.0.1.1.5</v>
      </c>
      <c r="M1253" s="2" t="s">
        <v>241</v>
      </c>
      <c r="N1253" s="2" t="str">
        <f t="shared" si="19"/>
        <v>SI</v>
      </c>
      <c r="O1253" s="1" t="s">
        <v>25</v>
      </c>
    </row>
    <row r="1254" spans="2:15" x14ac:dyDescent="0.2">
      <c r="B1254" s="2" t="s">
        <v>20</v>
      </c>
      <c r="C1254" s="23">
        <f>COUNTIFS(TodosLosNodos[Código],TodosLosNodos[[#This Row],[Código]],TodosLosNodos[Baja],"")</f>
        <v>1</v>
      </c>
      <c r="E1254" s="6"/>
      <c r="H1254" s="2">
        <v>2199</v>
      </c>
      <c r="I1254" s="2" t="s">
        <v>1384</v>
      </c>
      <c r="J1254" s="22" t="s">
        <v>1277</v>
      </c>
      <c r="K1254" s="2" t="str">
        <f>VLOOKUP(TodosLosNodos[[#This Row],[ID Padre]],TodosLosNodos[[Código]:[Nombre]],2,FALSE)</f>
        <v>Dirección General de la Salud</v>
      </c>
      <c r="L1254" s="2" t="str">
        <f>VLOOKUP(TodosLosNodos[[#This Row],[ID Padre]],TodosLosNodos[[Código]:[ID Padre]],3,FALSE)</f>
        <v>2.16.858.0.0.0.1.1.5</v>
      </c>
      <c r="M1254" s="2" t="s">
        <v>241</v>
      </c>
      <c r="N1254" s="2" t="str">
        <f t="shared" si="19"/>
        <v>SI</v>
      </c>
      <c r="O1254" s="1" t="s">
        <v>25</v>
      </c>
    </row>
    <row r="1255" spans="2:15" x14ac:dyDescent="0.2">
      <c r="B1255" s="2" t="s">
        <v>20</v>
      </c>
      <c r="C1255" s="23">
        <f>COUNTIFS(TodosLosNodos[Código],TodosLosNodos[[#This Row],[Código]],TodosLosNodos[Baja],"")</f>
        <v>1</v>
      </c>
      <c r="E1255" s="6"/>
      <c r="H1255" s="2">
        <v>5515</v>
      </c>
      <c r="I1255" s="2" t="s">
        <v>1385</v>
      </c>
      <c r="J1255" s="22" t="s">
        <v>1277</v>
      </c>
      <c r="K1255" s="2" t="str">
        <f>VLOOKUP(TodosLosNodos[[#This Row],[ID Padre]],TodosLosNodos[[Código]:[Nombre]],2,FALSE)</f>
        <v>Dirección General de la Salud</v>
      </c>
      <c r="L1255" s="2" t="str">
        <f>VLOOKUP(TodosLosNodos[[#This Row],[ID Padre]],TodosLosNodos[[Código]:[ID Padre]],3,FALSE)</f>
        <v>2.16.858.0.0.0.1.1.5</v>
      </c>
      <c r="M1255" s="2" t="s">
        <v>241</v>
      </c>
      <c r="N1255" s="2" t="str">
        <f t="shared" si="19"/>
        <v>SI</v>
      </c>
      <c r="O1255" s="1" t="s">
        <v>25</v>
      </c>
    </row>
    <row r="1256" spans="2:15" x14ac:dyDescent="0.2">
      <c r="B1256" s="2" t="s">
        <v>20</v>
      </c>
      <c r="C1256" s="23">
        <f>COUNTIFS(TodosLosNodos[Código],TodosLosNodos[[#This Row],[Código]],TodosLosNodos[Baja],"")</f>
        <v>1</v>
      </c>
      <c r="E1256" s="6"/>
      <c r="H1256" s="2">
        <v>5275</v>
      </c>
      <c r="I1256" s="2" t="s">
        <v>1386</v>
      </c>
      <c r="J1256" s="22" t="s">
        <v>1277</v>
      </c>
      <c r="K1256" s="2" t="str">
        <f>VLOOKUP(TodosLosNodos[[#This Row],[ID Padre]],TodosLosNodos[[Código]:[Nombre]],2,FALSE)</f>
        <v>Dirección General de la Salud</v>
      </c>
      <c r="L1256" s="2" t="str">
        <f>VLOOKUP(TodosLosNodos[[#This Row],[ID Padre]],TodosLosNodos[[Código]:[ID Padre]],3,FALSE)</f>
        <v>2.16.858.0.0.0.1.1.5</v>
      </c>
      <c r="M1256" s="2" t="s">
        <v>241</v>
      </c>
      <c r="N1256" s="2" t="str">
        <f t="shared" si="19"/>
        <v>SI</v>
      </c>
      <c r="O1256" s="1" t="s">
        <v>25</v>
      </c>
    </row>
    <row r="1257" spans="2:15" x14ac:dyDescent="0.2">
      <c r="B1257" s="2" t="s">
        <v>20</v>
      </c>
      <c r="C1257" s="23">
        <f>COUNTIFS(TodosLosNodos[Código],TodosLosNodos[[#This Row],[Código]],TodosLosNodos[Baja],"")</f>
        <v>1</v>
      </c>
      <c r="E1257" s="6"/>
      <c r="H1257" s="2">
        <v>5421</v>
      </c>
      <c r="I1257" s="2" t="s">
        <v>1387</v>
      </c>
      <c r="J1257" s="22" t="s">
        <v>1277</v>
      </c>
      <c r="K1257" s="2" t="str">
        <f>VLOOKUP(TodosLosNodos[[#This Row],[ID Padre]],TodosLosNodos[[Código]:[Nombre]],2,FALSE)</f>
        <v>Dirección General de la Salud</v>
      </c>
      <c r="L1257" s="2" t="str">
        <f>VLOOKUP(TodosLosNodos[[#This Row],[ID Padre]],TodosLosNodos[[Código]:[ID Padre]],3,FALSE)</f>
        <v>2.16.858.0.0.0.1.1.5</v>
      </c>
      <c r="M1257" s="2" t="s">
        <v>241</v>
      </c>
      <c r="N1257" s="2" t="str">
        <f t="shared" si="19"/>
        <v>SI</v>
      </c>
      <c r="O1257" s="1" t="s">
        <v>25</v>
      </c>
    </row>
    <row r="1258" spans="2:15" x14ac:dyDescent="0.2">
      <c r="B1258" s="2" t="s">
        <v>20</v>
      </c>
      <c r="C1258" s="23">
        <f>COUNTIFS(TodosLosNodos[Código],TodosLosNodos[[#This Row],[Código]],TodosLosNodos[Baja],"")</f>
        <v>1</v>
      </c>
      <c r="E1258" s="6"/>
      <c r="H1258" s="2">
        <v>1729</v>
      </c>
      <c r="I1258" s="2" t="s">
        <v>1388</v>
      </c>
      <c r="J1258" s="22" t="s">
        <v>1277</v>
      </c>
      <c r="K1258" s="2" t="str">
        <f>VLOOKUP(TodosLosNodos[[#This Row],[ID Padre]],TodosLosNodos[[Código]:[Nombre]],2,FALSE)</f>
        <v>Dirección General de la Salud</v>
      </c>
      <c r="L1258" s="2" t="str">
        <f>VLOOKUP(TodosLosNodos[[#This Row],[ID Padre]],TodosLosNodos[[Código]:[ID Padre]],3,FALSE)</f>
        <v>2.16.858.0.0.0.1.1.5</v>
      </c>
      <c r="M1258" s="2" t="s">
        <v>241</v>
      </c>
      <c r="N1258" s="2" t="str">
        <f t="shared" si="19"/>
        <v>SI</v>
      </c>
      <c r="O1258" s="1" t="s">
        <v>25</v>
      </c>
    </row>
    <row r="1259" spans="2:15" x14ac:dyDescent="0.2">
      <c r="B1259" s="2" t="s">
        <v>20</v>
      </c>
      <c r="C1259" s="23">
        <f>COUNTIFS(TodosLosNodos[Código],TodosLosNodos[[#This Row],[Código]],TodosLosNodos[Baja],"")</f>
        <v>1</v>
      </c>
      <c r="E1259" s="6"/>
      <c r="H1259" s="2">
        <v>5294</v>
      </c>
      <c r="I1259" s="2" t="s">
        <v>1389</v>
      </c>
      <c r="J1259" s="22" t="s">
        <v>1277</v>
      </c>
      <c r="K1259" s="2" t="str">
        <f>VLOOKUP(TodosLosNodos[[#This Row],[ID Padre]],TodosLosNodos[[Código]:[Nombre]],2,FALSE)</f>
        <v>Dirección General de la Salud</v>
      </c>
      <c r="L1259" s="2" t="str">
        <f>VLOOKUP(TodosLosNodos[[#This Row],[ID Padre]],TodosLosNodos[[Código]:[ID Padre]],3,FALSE)</f>
        <v>2.16.858.0.0.0.1.1.5</v>
      </c>
      <c r="M1259" s="2" t="s">
        <v>241</v>
      </c>
      <c r="N1259" s="2" t="str">
        <f t="shared" si="19"/>
        <v>SI</v>
      </c>
      <c r="O1259" s="1" t="s">
        <v>25</v>
      </c>
    </row>
    <row r="1260" spans="2:15" x14ac:dyDescent="0.2">
      <c r="B1260" s="2" t="s">
        <v>20</v>
      </c>
      <c r="C1260" s="23">
        <f>COUNTIFS(TodosLosNodos[Código],TodosLosNodos[[#This Row],[Código]],TodosLosNodos[Baja],"")</f>
        <v>1</v>
      </c>
      <c r="E1260" s="6"/>
      <c r="H1260" s="2">
        <v>3480</v>
      </c>
      <c r="I1260" s="2" t="s">
        <v>1390</v>
      </c>
      <c r="J1260" s="22" t="s">
        <v>1277</v>
      </c>
      <c r="K1260" s="2" t="str">
        <f>VLOOKUP(TodosLosNodos[[#This Row],[ID Padre]],TodosLosNodos[[Código]:[Nombre]],2,FALSE)</f>
        <v>Dirección General de la Salud</v>
      </c>
      <c r="L1260" s="2" t="str">
        <f>VLOOKUP(TodosLosNodos[[#This Row],[ID Padre]],TodosLosNodos[[Código]:[ID Padre]],3,FALSE)</f>
        <v>2.16.858.0.0.0.1.1.5</v>
      </c>
      <c r="M1260" s="2" t="s">
        <v>241</v>
      </c>
      <c r="N1260" s="2" t="str">
        <f t="shared" si="19"/>
        <v>SI</v>
      </c>
      <c r="O1260" s="1" t="s">
        <v>25</v>
      </c>
    </row>
    <row r="1261" spans="2:15" x14ac:dyDescent="0.2">
      <c r="B1261" s="2" t="s">
        <v>20</v>
      </c>
      <c r="C1261" s="23">
        <f>COUNTIFS(TodosLosNodos[Código],TodosLosNodos[[#This Row],[Código]],TodosLosNodos[Baja],"")</f>
        <v>1</v>
      </c>
      <c r="E1261" s="6"/>
      <c r="H1261" s="2">
        <v>4064</v>
      </c>
      <c r="I1261" s="2" t="s">
        <v>1391</v>
      </c>
      <c r="J1261" s="22" t="s">
        <v>1277</v>
      </c>
      <c r="K1261" s="2" t="str">
        <f>VLOOKUP(TodosLosNodos[[#This Row],[ID Padre]],TodosLosNodos[[Código]:[Nombre]],2,FALSE)</f>
        <v>Dirección General de la Salud</v>
      </c>
      <c r="L1261" s="2" t="str">
        <f>VLOOKUP(TodosLosNodos[[#This Row],[ID Padre]],TodosLosNodos[[Código]:[ID Padre]],3,FALSE)</f>
        <v>2.16.858.0.0.0.1.1.5</v>
      </c>
      <c r="M1261" s="2" t="s">
        <v>241</v>
      </c>
      <c r="N1261" s="2" t="str">
        <f t="shared" si="19"/>
        <v>SI</v>
      </c>
      <c r="O1261" s="1" t="s">
        <v>25</v>
      </c>
    </row>
    <row r="1262" spans="2:15" x14ac:dyDescent="0.2">
      <c r="B1262" s="2" t="s">
        <v>20</v>
      </c>
      <c r="C1262" s="23">
        <f>COUNTIFS(TodosLosNodos[Código],TodosLosNodos[[#This Row],[Código]],TodosLosNodos[Baja],"")</f>
        <v>1</v>
      </c>
      <c r="E1262" s="6"/>
      <c r="H1262" s="2">
        <v>3462</v>
      </c>
      <c r="I1262" s="2" t="s">
        <v>1392</v>
      </c>
      <c r="J1262" s="22" t="s">
        <v>1277</v>
      </c>
      <c r="K1262" s="2" t="str">
        <f>VLOOKUP(TodosLosNodos[[#This Row],[ID Padre]],TodosLosNodos[[Código]:[Nombre]],2,FALSE)</f>
        <v>Dirección General de la Salud</v>
      </c>
      <c r="L1262" s="2" t="str">
        <f>VLOOKUP(TodosLosNodos[[#This Row],[ID Padre]],TodosLosNodos[[Código]:[ID Padre]],3,FALSE)</f>
        <v>2.16.858.0.0.0.1.1.5</v>
      </c>
      <c r="M1262" s="2" t="s">
        <v>241</v>
      </c>
      <c r="N1262" s="2" t="str">
        <f t="shared" si="19"/>
        <v>SI</v>
      </c>
      <c r="O1262" s="1" t="s">
        <v>25</v>
      </c>
    </row>
    <row r="1263" spans="2:15" x14ac:dyDescent="0.2">
      <c r="B1263" s="2" t="s">
        <v>20</v>
      </c>
      <c r="C1263" s="23">
        <f>COUNTIFS(TodosLosNodos[Código],TodosLosNodos[[#This Row],[Código]],TodosLosNodos[Baja],"")</f>
        <v>1</v>
      </c>
      <c r="E1263" s="6"/>
      <c r="H1263" s="2">
        <v>3475</v>
      </c>
      <c r="I1263" s="2" t="s">
        <v>1393</v>
      </c>
      <c r="J1263" s="22" t="s">
        <v>1277</v>
      </c>
      <c r="K1263" s="2" t="str">
        <f>VLOOKUP(TodosLosNodos[[#This Row],[ID Padre]],TodosLosNodos[[Código]:[Nombre]],2,FALSE)</f>
        <v>Dirección General de la Salud</v>
      </c>
      <c r="L1263" s="2" t="str">
        <f>VLOOKUP(TodosLosNodos[[#This Row],[ID Padre]],TodosLosNodos[[Código]:[ID Padre]],3,FALSE)</f>
        <v>2.16.858.0.0.0.1.1.5</v>
      </c>
      <c r="M1263" s="2" t="s">
        <v>241</v>
      </c>
      <c r="N1263" s="2" t="str">
        <f t="shared" si="19"/>
        <v>SI</v>
      </c>
      <c r="O1263" s="1" t="s">
        <v>25</v>
      </c>
    </row>
    <row r="1264" spans="2:15" x14ac:dyDescent="0.2">
      <c r="B1264" s="2" t="s">
        <v>20</v>
      </c>
      <c r="C1264" s="23">
        <f>COUNTIFS(TodosLosNodos[Código],TodosLosNodos[[#This Row],[Código]],TodosLosNodos[Baja],"")</f>
        <v>1</v>
      </c>
      <c r="E1264" s="6"/>
      <c r="H1264" s="2">
        <v>5512</v>
      </c>
      <c r="I1264" s="2" t="s">
        <v>1394</v>
      </c>
      <c r="J1264" s="22" t="s">
        <v>1277</v>
      </c>
      <c r="K1264" s="2" t="str">
        <f>VLOOKUP(TodosLosNodos[[#This Row],[ID Padre]],TodosLosNodos[[Código]:[Nombre]],2,FALSE)</f>
        <v>Dirección General de la Salud</v>
      </c>
      <c r="L1264" s="2" t="str">
        <f>VLOOKUP(TodosLosNodos[[#This Row],[ID Padre]],TodosLosNodos[[Código]:[ID Padre]],3,FALSE)</f>
        <v>2.16.858.0.0.0.1.1.5</v>
      </c>
      <c r="M1264" s="2" t="s">
        <v>241</v>
      </c>
      <c r="N1264" s="2" t="str">
        <f t="shared" si="19"/>
        <v>SI</v>
      </c>
      <c r="O1264" s="1" t="s">
        <v>25</v>
      </c>
    </row>
    <row r="1265" spans="2:15" x14ac:dyDescent="0.2">
      <c r="B1265" s="2" t="s">
        <v>20</v>
      </c>
      <c r="C1265" s="23">
        <f>COUNTIFS(TodosLosNodos[Código],TodosLosNodos[[#This Row],[Código]],TodosLosNodos[Baja],"")</f>
        <v>1</v>
      </c>
      <c r="E1265" s="6"/>
      <c r="H1265" s="2">
        <v>5010</v>
      </c>
      <c r="I1265" s="2" t="s">
        <v>1395</v>
      </c>
      <c r="J1265" s="22" t="s">
        <v>1277</v>
      </c>
      <c r="K1265" s="2" t="str">
        <f>VLOOKUP(TodosLosNodos[[#This Row],[ID Padre]],TodosLosNodos[[Código]:[Nombre]],2,FALSE)</f>
        <v>Dirección General de la Salud</v>
      </c>
      <c r="L1265" s="2" t="str">
        <f>VLOOKUP(TodosLosNodos[[#This Row],[ID Padre]],TodosLosNodos[[Código]:[ID Padre]],3,FALSE)</f>
        <v>2.16.858.0.0.0.1.1.5</v>
      </c>
      <c r="M1265" s="2" t="s">
        <v>241</v>
      </c>
      <c r="N1265" s="2" t="str">
        <f t="shared" si="19"/>
        <v>SI</v>
      </c>
      <c r="O1265" s="1" t="s">
        <v>25</v>
      </c>
    </row>
    <row r="1266" spans="2:15" x14ac:dyDescent="0.2">
      <c r="B1266" s="2" t="s">
        <v>20</v>
      </c>
      <c r="C1266" s="23">
        <f>COUNTIFS(TodosLosNodos[Código],TodosLosNodos[[#This Row],[Código]],TodosLosNodos[Baja],"")</f>
        <v>1</v>
      </c>
      <c r="E1266" s="6"/>
      <c r="H1266" s="2">
        <v>2206</v>
      </c>
      <c r="I1266" s="2" t="s">
        <v>1396</v>
      </c>
      <c r="J1266" s="22" t="s">
        <v>1277</v>
      </c>
      <c r="K1266" s="2" t="str">
        <f>VLOOKUP(TodosLosNodos[[#This Row],[ID Padre]],TodosLosNodos[[Código]:[Nombre]],2,FALSE)</f>
        <v>Dirección General de la Salud</v>
      </c>
      <c r="L1266" s="2" t="str">
        <f>VLOOKUP(TodosLosNodos[[#This Row],[ID Padre]],TodosLosNodos[[Código]:[ID Padre]],3,FALSE)</f>
        <v>2.16.858.0.0.0.1.1.5</v>
      </c>
      <c r="M1266" s="2" t="s">
        <v>241</v>
      </c>
      <c r="N1266" s="2" t="str">
        <f t="shared" si="19"/>
        <v>SI</v>
      </c>
      <c r="O1266" s="1" t="s">
        <v>25</v>
      </c>
    </row>
    <row r="1267" spans="2:15" x14ac:dyDescent="0.2">
      <c r="B1267" s="2" t="s">
        <v>20</v>
      </c>
      <c r="C1267" s="23">
        <f>COUNTIFS(TodosLosNodos[Código],TodosLosNodos[[#This Row],[Código]],TodosLosNodos[Baja],"")</f>
        <v>1</v>
      </c>
      <c r="E1267" s="6"/>
      <c r="H1267" s="2">
        <v>4604</v>
      </c>
      <c r="I1267" s="2" t="s">
        <v>1397</v>
      </c>
      <c r="J1267" s="22" t="s">
        <v>1277</v>
      </c>
      <c r="K1267" s="2" t="str">
        <f>VLOOKUP(TodosLosNodos[[#This Row],[ID Padre]],TodosLosNodos[[Código]:[Nombre]],2,FALSE)</f>
        <v>Dirección General de la Salud</v>
      </c>
      <c r="L1267" s="2" t="str">
        <f>VLOOKUP(TodosLosNodos[[#This Row],[ID Padre]],TodosLosNodos[[Código]:[ID Padre]],3,FALSE)</f>
        <v>2.16.858.0.0.0.1.1.5</v>
      </c>
      <c r="M1267" s="2" t="s">
        <v>241</v>
      </c>
      <c r="N1267" s="2" t="str">
        <f t="shared" si="19"/>
        <v>SI</v>
      </c>
      <c r="O1267" s="1" t="s">
        <v>25</v>
      </c>
    </row>
    <row r="1268" spans="2:15" x14ac:dyDescent="0.2">
      <c r="B1268" s="2" t="s">
        <v>20</v>
      </c>
      <c r="C1268" s="23">
        <f>COUNTIFS(TodosLosNodos[Código],TodosLosNodos[[#This Row],[Código]],TodosLosNodos[Baja],"")</f>
        <v>1</v>
      </c>
      <c r="E1268" s="6"/>
      <c r="H1268" s="2">
        <v>5545</v>
      </c>
      <c r="I1268" s="2" t="s">
        <v>1398</v>
      </c>
      <c r="J1268" s="22" t="s">
        <v>1277</v>
      </c>
      <c r="K1268" s="2" t="str">
        <f>VLOOKUP(TodosLosNodos[[#This Row],[ID Padre]],TodosLosNodos[[Código]:[Nombre]],2,FALSE)</f>
        <v>Dirección General de la Salud</v>
      </c>
      <c r="L1268" s="2" t="str">
        <f>VLOOKUP(TodosLosNodos[[#This Row],[ID Padre]],TodosLosNodos[[Código]:[ID Padre]],3,FALSE)</f>
        <v>2.16.858.0.0.0.1.1.5</v>
      </c>
      <c r="M1268" s="2" t="s">
        <v>241</v>
      </c>
      <c r="N1268" s="2" t="str">
        <f t="shared" si="19"/>
        <v>SI</v>
      </c>
      <c r="O1268" s="1" t="s">
        <v>25</v>
      </c>
    </row>
    <row r="1269" spans="2:15" x14ac:dyDescent="0.2">
      <c r="B1269" s="2" t="s">
        <v>20</v>
      </c>
      <c r="C1269" s="23">
        <f>COUNTIFS(TodosLosNodos[Código],TodosLosNodos[[#This Row],[Código]],TodosLosNodos[Baja],"")</f>
        <v>1</v>
      </c>
      <c r="E1269" s="6"/>
      <c r="H1269" s="2">
        <v>5546</v>
      </c>
      <c r="I1269" s="2" t="s">
        <v>1399</v>
      </c>
      <c r="J1269" s="22" t="s">
        <v>1277</v>
      </c>
      <c r="K1269" s="2" t="str">
        <f>VLOOKUP(TodosLosNodos[[#This Row],[ID Padre]],TodosLosNodos[[Código]:[Nombre]],2,FALSE)</f>
        <v>Dirección General de la Salud</v>
      </c>
      <c r="L1269" s="2" t="str">
        <f>VLOOKUP(TodosLosNodos[[#This Row],[ID Padre]],TodosLosNodos[[Código]:[ID Padre]],3,FALSE)</f>
        <v>2.16.858.0.0.0.1.1.5</v>
      </c>
      <c r="M1269" s="2" t="s">
        <v>241</v>
      </c>
      <c r="N1269" s="2" t="str">
        <f t="shared" si="19"/>
        <v>SI</v>
      </c>
      <c r="O1269" s="1" t="s">
        <v>25</v>
      </c>
    </row>
    <row r="1270" spans="2:15" x14ac:dyDescent="0.2">
      <c r="B1270" s="2" t="s">
        <v>20</v>
      </c>
      <c r="C1270" s="23">
        <f>COUNTIFS(TodosLosNodos[Código],TodosLosNodos[[#This Row],[Código]],TodosLosNodos[Baja],"")</f>
        <v>1</v>
      </c>
      <c r="E1270" s="6"/>
      <c r="H1270" s="2">
        <v>1834</v>
      </c>
      <c r="I1270" s="2" t="s">
        <v>1400</v>
      </c>
      <c r="J1270" s="22" t="s">
        <v>1277</v>
      </c>
      <c r="K1270" s="2" t="str">
        <f>VLOOKUP(TodosLosNodos[[#This Row],[ID Padre]],TodosLosNodos[[Código]:[Nombre]],2,FALSE)</f>
        <v>Dirección General de la Salud</v>
      </c>
      <c r="L1270" s="2" t="str">
        <f>VLOOKUP(TodosLosNodos[[#This Row],[ID Padre]],TodosLosNodos[[Código]:[ID Padre]],3,FALSE)</f>
        <v>2.16.858.0.0.0.1.1.5</v>
      </c>
      <c r="M1270" s="2" t="s">
        <v>241</v>
      </c>
      <c r="N1270" s="2" t="str">
        <f t="shared" si="19"/>
        <v>SI</v>
      </c>
      <c r="O1270" s="1" t="s">
        <v>25</v>
      </c>
    </row>
    <row r="1271" spans="2:15" x14ac:dyDescent="0.2">
      <c r="B1271" s="2" t="s">
        <v>20</v>
      </c>
      <c r="C1271" s="23">
        <f>COUNTIFS(TodosLosNodos[Código],TodosLosNodos[[#This Row],[Código]],TodosLosNodos[Baja],"")</f>
        <v>1</v>
      </c>
      <c r="E1271" s="6"/>
      <c r="H1271" s="2">
        <v>5553</v>
      </c>
      <c r="I1271" s="2" t="s">
        <v>1401</v>
      </c>
      <c r="J1271" s="22" t="s">
        <v>1277</v>
      </c>
      <c r="K1271" s="2" t="str">
        <f>VLOOKUP(TodosLosNodos[[#This Row],[ID Padre]],TodosLosNodos[[Código]:[Nombre]],2,FALSE)</f>
        <v>Dirección General de la Salud</v>
      </c>
      <c r="L1271" s="2" t="str">
        <f>VLOOKUP(TodosLosNodos[[#This Row],[ID Padre]],TodosLosNodos[[Código]:[ID Padre]],3,FALSE)</f>
        <v>2.16.858.0.0.0.1.1.5</v>
      </c>
      <c r="M1271" s="2" t="s">
        <v>241</v>
      </c>
      <c r="N1271" s="2" t="str">
        <f t="shared" si="19"/>
        <v>SI</v>
      </c>
      <c r="O1271" s="1" t="s">
        <v>25</v>
      </c>
    </row>
    <row r="1272" spans="2:15" x14ac:dyDescent="0.2">
      <c r="B1272" s="2" t="s">
        <v>20</v>
      </c>
      <c r="C1272" s="23">
        <f>COUNTIFS(TodosLosNodos[Código],TodosLosNodos[[#This Row],[Código]],TodosLosNodos[Baja],"")</f>
        <v>1</v>
      </c>
      <c r="E1272" s="6"/>
      <c r="H1272" s="2">
        <v>4917</v>
      </c>
      <c r="I1272" s="2" t="s">
        <v>1402</v>
      </c>
      <c r="J1272" s="22" t="s">
        <v>1277</v>
      </c>
      <c r="K1272" s="2" t="str">
        <f>VLOOKUP(TodosLosNodos[[#This Row],[ID Padre]],TodosLosNodos[[Código]:[Nombre]],2,FALSE)</f>
        <v>Dirección General de la Salud</v>
      </c>
      <c r="L1272" s="2" t="str">
        <f>VLOOKUP(TodosLosNodos[[#This Row],[ID Padre]],TodosLosNodos[[Código]:[ID Padre]],3,FALSE)</f>
        <v>2.16.858.0.0.0.1.1.5</v>
      </c>
      <c r="M1272" s="2" t="s">
        <v>241</v>
      </c>
      <c r="N1272" s="2" t="str">
        <f t="shared" si="19"/>
        <v>SI</v>
      </c>
      <c r="O1272" s="1" t="s">
        <v>25</v>
      </c>
    </row>
    <row r="1273" spans="2:15" x14ac:dyDescent="0.2">
      <c r="B1273" s="2" t="s">
        <v>20</v>
      </c>
      <c r="C1273" s="23">
        <f>COUNTIFS(TodosLosNodos[Código],TodosLosNodos[[#This Row],[Código]],TodosLosNodos[Baja],"")</f>
        <v>1</v>
      </c>
      <c r="E1273" s="6"/>
      <c r="H1273" s="2">
        <v>5438</v>
      </c>
      <c r="I1273" s="2" t="s">
        <v>1403</v>
      </c>
      <c r="J1273" s="22" t="s">
        <v>1277</v>
      </c>
      <c r="K1273" s="2" t="str">
        <f>VLOOKUP(TodosLosNodos[[#This Row],[ID Padre]],TodosLosNodos[[Código]:[Nombre]],2,FALSE)</f>
        <v>Dirección General de la Salud</v>
      </c>
      <c r="L1273" s="2" t="str">
        <f>VLOOKUP(TodosLosNodos[[#This Row],[ID Padre]],TodosLosNodos[[Código]:[ID Padre]],3,FALSE)</f>
        <v>2.16.858.0.0.0.1.1.5</v>
      </c>
      <c r="M1273" s="2" t="s">
        <v>241</v>
      </c>
      <c r="N1273" s="2" t="str">
        <f t="shared" si="19"/>
        <v>SI</v>
      </c>
      <c r="O1273" s="1" t="s">
        <v>25</v>
      </c>
    </row>
    <row r="1274" spans="2:15" x14ac:dyDescent="0.2">
      <c r="B1274" s="2" t="s">
        <v>20</v>
      </c>
      <c r="C1274" s="23">
        <f>COUNTIFS(TodosLosNodos[Código],TodosLosNodos[[#This Row],[Código]],TodosLosNodos[Baja],"")</f>
        <v>1</v>
      </c>
      <c r="E1274" s="6"/>
      <c r="H1274" s="2">
        <v>3885</v>
      </c>
      <c r="I1274" s="2" t="s">
        <v>1404</v>
      </c>
      <c r="J1274" s="22" t="s">
        <v>1277</v>
      </c>
      <c r="K1274" s="2" t="str">
        <f>VLOOKUP(TodosLosNodos[[#This Row],[ID Padre]],TodosLosNodos[[Código]:[Nombre]],2,FALSE)</f>
        <v>Dirección General de la Salud</v>
      </c>
      <c r="L1274" s="2" t="str">
        <f>VLOOKUP(TodosLosNodos[[#This Row],[ID Padre]],TodosLosNodos[[Código]:[ID Padre]],3,FALSE)</f>
        <v>2.16.858.0.0.0.1.1.5</v>
      </c>
      <c r="M1274" s="2" t="s">
        <v>241</v>
      </c>
      <c r="N1274" s="2" t="str">
        <f t="shared" si="19"/>
        <v>SI</v>
      </c>
      <c r="O1274" s="1" t="s">
        <v>25</v>
      </c>
    </row>
    <row r="1275" spans="2:15" x14ac:dyDescent="0.2">
      <c r="B1275" s="2" t="s">
        <v>20</v>
      </c>
      <c r="C1275" s="23">
        <f>COUNTIFS(TodosLosNodos[Código],TodosLosNodos[[#This Row],[Código]],TodosLosNodos[Baja],"")</f>
        <v>1</v>
      </c>
      <c r="E1275" s="6"/>
      <c r="H1275" s="2">
        <v>5457</v>
      </c>
      <c r="I1275" s="2" t="s">
        <v>1405</v>
      </c>
      <c r="J1275" s="22" t="s">
        <v>1277</v>
      </c>
      <c r="K1275" s="2" t="str">
        <f>VLOOKUP(TodosLosNodos[[#This Row],[ID Padre]],TodosLosNodos[[Código]:[Nombre]],2,FALSE)</f>
        <v>Dirección General de la Salud</v>
      </c>
      <c r="L1275" s="2" t="str">
        <f>VLOOKUP(TodosLosNodos[[#This Row],[ID Padre]],TodosLosNodos[[Código]:[ID Padre]],3,FALSE)</f>
        <v>2.16.858.0.0.0.1.1.5</v>
      </c>
      <c r="M1275" s="2" t="s">
        <v>241</v>
      </c>
      <c r="N1275" s="2" t="str">
        <f t="shared" si="19"/>
        <v>SI</v>
      </c>
      <c r="O1275" s="1" t="s">
        <v>25</v>
      </c>
    </row>
    <row r="1276" spans="2:15" x14ac:dyDescent="0.2">
      <c r="B1276" s="2" t="s">
        <v>20</v>
      </c>
      <c r="C1276" s="23">
        <f>COUNTIFS(TodosLosNodos[Código],TodosLosNodos[[#This Row],[Código]],TodosLosNodos[Baja],"")</f>
        <v>1</v>
      </c>
      <c r="E1276" s="6"/>
      <c r="H1276" s="2">
        <v>1827</v>
      </c>
      <c r="I1276" s="2" t="s">
        <v>1406</v>
      </c>
      <c r="J1276" s="22" t="s">
        <v>1277</v>
      </c>
      <c r="K1276" s="2" t="str">
        <f>VLOOKUP(TodosLosNodos[[#This Row],[ID Padre]],TodosLosNodos[[Código]:[Nombre]],2,FALSE)</f>
        <v>Dirección General de la Salud</v>
      </c>
      <c r="L1276" s="2" t="str">
        <f>VLOOKUP(TodosLosNodos[[#This Row],[ID Padre]],TodosLosNodos[[Código]:[ID Padre]],3,FALSE)</f>
        <v>2.16.858.0.0.0.1.1.5</v>
      </c>
      <c r="M1276" s="2" t="s">
        <v>241</v>
      </c>
      <c r="N1276" s="2" t="str">
        <f t="shared" si="19"/>
        <v>SI</v>
      </c>
      <c r="O1276" s="1" t="s">
        <v>25</v>
      </c>
    </row>
    <row r="1277" spans="2:15" x14ac:dyDescent="0.2">
      <c r="B1277" s="2" t="s">
        <v>20</v>
      </c>
      <c r="C1277" s="23">
        <f>COUNTIFS(TodosLosNodos[Código],TodosLosNodos[[#This Row],[Código]],TodosLosNodos[Baja],"")</f>
        <v>1</v>
      </c>
      <c r="E1277" s="6"/>
      <c r="H1277" s="2">
        <v>4546</v>
      </c>
      <c r="I1277" s="2" t="s">
        <v>1407</v>
      </c>
      <c r="J1277" s="22" t="s">
        <v>1277</v>
      </c>
      <c r="K1277" s="2" t="str">
        <f>VLOOKUP(TodosLosNodos[[#This Row],[ID Padre]],TodosLosNodos[[Código]:[Nombre]],2,FALSE)</f>
        <v>Dirección General de la Salud</v>
      </c>
      <c r="L1277" s="2" t="str">
        <f>VLOOKUP(TodosLosNodos[[#This Row],[ID Padre]],TodosLosNodos[[Código]:[ID Padre]],3,FALSE)</f>
        <v>2.16.858.0.0.0.1.1.5</v>
      </c>
      <c r="M1277" s="2" t="s">
        <v>241</v>
      </c>
      <c r="N1277" s="2" t="str">
        <f t="shared" si="19"/>
        <v>SI</v>
      </c>
      <c r="O1277" s="1" t="s">
        <v>25</v>
      </c>
    </row>
    <row r="1278" spans="2:15" x14ac:dyDescent="0.2">
      <c r="B1278" s="2" t="s">
        <v>20</v>
      </c>
      <c r="C1278" s="23">
        <f>COUNTIFS(TodosLosNodos[Código],TodosLosNodos[[#This Row],[Código]],TodosLosNodos[Baja],"")</f>
        <v>1</v>
      </c>
      <c r="E1278" s="6"/>
      <c r="H1278" s="2">
        <v>1919</v>
      </c>
      <c r="I1278" s="2" t="s">
        <v>1408</v>
      </c>
      <c r="J1278" s="22" t="s">
        <v>1277</v>
      </c>
      <c r="K1278" s="2" t="str">
        <f>VLOOKUP(TodosLosNodos[[#This Row],[ID Padre]],TodosLosNodos[[Código]:[Nombre]],2,FALSE)</f>
        <v>Dirección General de la Salud</v>
      </c>
      <c r="L1278" s="2" t="str">
        <f>VLOOKUP(TodosLosNodos[[#This Row],[ID Padre]],TodosLosNodos[[Código]:[ID Padre]],3,FALSE)</f>
        <v>2.16.858.0.0.0.1.1.5</v>
      </c>
      <c r="M1278" s="2" t="s">
        <v>241</v>
      </c>
      <c r="N1278" s="2" t="str">
        <f t="shared" si="19"/>
        <v>SI</v>
      </c>
      <c r="O1278" s="1" t="s">
        <v>25</v>
      </c>
    </row>
    <row r="1279" spans="2:15" x14ac:dyDescent="0.2">
      <c r="B1279" s="2" t="s">
        <v>20</v>
      </c>
      <c r="C1279" s="23">
        <f>COUNTIFS(TodosLosNodos[Código],TodosLosNodos[[#This Row],[Código]],TodosLosNodos[Baja],"")</f>
        <v>1</v>
      </c>
      <c r="E1279" s="6"/>
      <c r="H1279" s="2">
        <v>1918</v>
      </c>
      <c r="I1279" s="2" t="s">
        <v>1409</v>
      </c>
      <c r="J1279" s="22" t="s">
        <v>1277</v>
      </c>
      <c r="K1279" s="2" t="str">
        <f>VLOOKUP(TodosLosNodos[[#This Row],[ID Padre]],TodosLosNodos[[Código]:[Nombre]],2,FALSE)</f>
        <v>Dirección General de la Salud</v>
      </c>
      <c r="L1279" s="2" t="str">
        <f>VLOOKUP(TodosLosNodos[[#This Row],[ID Padre]],TodosLosNodos[[Código]:[ID Padre]],3,FALSE)</f>
        <v>2.16.858.0.0.0.1.1.5</v>
      </c>
      <c r="M1279" s="2" t="s">
        <v>241</v>
      </c>
      <c r="N1279" s="2" t="str">
        <f t="shared" si="19"/>
        <v>SI</v>
      </c>
      <c r="O1279" s="1" t="s">
        <v>25</v>
      </c>
    </row>
    <row r="1280" spans="2:15" x14ac:dyDescent="0.2">
      <c r="B1280" s="2" t="s">
        <v>20</v>
      </c>
      <c r="C1280" s="23">
        <f>COUNTIFS(TodosLosNodos[Código],TodosLosNodos[[#This Row],[Código]],TodosLosNodos[Baja],"")</f>
        <v>1</v>
      </c>
      <c r="E1280" s="6"/>
      <c r="H1280" s="2">
        <v>5618</v>
      </c>
      <c r="I1280" s="2" t="s">
        <v>1410</v>
      </c>
      <c r="J1280" s="22" t="s">
        <v>1277</v>
      </c>
      <c r="K1280" s="2" t="str">
        <f>VLOOKUP(TodosLosNodos[[#This Row],[ID Padre]],TodosLosNodos[[Código]:[Nombre]],2,FALSE)</f>
        <v>Dirección General de la Salud</v>
      </c>
      <c r="L1280" s="2" t="str">
        <f>VLOOKUP(TodosLosNodos[[#This Row],[ID Padre]],TodosLosNodos[[Código]:[ID Padre]],3,FALSE)</f>
        <v>2.16.858.0.0.0.1.1.5</v>
      </c>
      <c r="M1280" s="2" t="s">
        <v>241</v>
      </c>
      <c r="N1280" s="2" t="str">
        <f t="shared" si="19"/>
        <v>SI</v>
      </c>
      <c r="O1280" s="1" t="s">
        <v>25</v>
      </c>
    </row>
    <row r="1281" spans="2:21" x14ac:dyDescent="0.2">
      <c r="B1281" s="2" t="s">
        <v>20</v>
      </c>
      <c r="C1281" s="23">
        <f>COUNTIFS(TodosLosNodos[Código],TodosLosNodos[[#This Row],[Código]],TodosLosNodos[Baja],"")</f>
        <v>1</v>
      </c>
      <c r="E1281" s="6"/>
      <c r="H1281" s="2">
        <v>5319</v>
      </c>
      <c r="I1281" s="2" t="s">
        <v>1411</v>
      </c>
      <c r="J1281" s="22" t="s">
        <v>1277</v>
      </c>
      <c r="K1281" s="2" t="str">
        <f>VLOOKUP(TodosLosNodos[[#This Row],[ID Padre]],TodosLosNodos[[Código]:[Nombre]],2,FALSE)</f>
        <v>Dirección General de la Salud</v>
      </c>
      <c r="L1281" s="2" t="str">
        <f>VLOOKUP(TodosLosNodos[[#This Row],[ID Padre]],TodosLosNodos[[Código]:[ID Padre]],3,FALSE)</f>
        <v>2.16.858.0.0.0.1.1.5</v>
      </c>
      <c r="M1281" s="2" t="s">
        <v>241</v>
      </c>
      <c r="N1281" s="2" t="str">
        <f t="shared" si="19"/>
        <v>SI</v>
      </c>
      <c r="O1281" s="1" t="s">
        <v>25</v>
      </c>
    </row>
    <row r="1282" spans="2:21" x14ac:dyDescent="0.2">
      <c r="B1282" s="2" t="s">
        <v>20</v>
      </c>
      <c r="C1282" s="23">
        <f>COUNTIFS(TodosLosNodos[Código],TodosLosNodos[[#This Row],[Código]],TodosLosNodos[Baja],"")</f>
        <v>1</v>
      </c>
      <c r="E1282" s="6"/>
      <c r="H1282" s="2">
        <v>1917</v>
      </c>
      <c r="I1282" s="2" t="s">
        <v>1412</v>
      </c>
      <c r="J1282" s="22" t="s">
        <v>1277</v>
      </c>
      <c r="K1282" s="2" t="str">
        <f>VLOOKUP(TodosLosNodos[[#This Row],[ID Padre]],TodosLosNodos[[Código]:[Nombre]],2,FALSE)</f>
        <v>Dirección General de la Salud</v>
      </c>
      <c r="L1282" s="2" t="str">
        <f>VLOOKUP(TodosLosNodos[[#This Row],[ID Padre]],TodosLosNodos[[Código]:[ID Padre]],3,FALSE)</f>
        <v>2.16.858.0.0.0.1.1.5</v>
      </c>
      <c r="M1282" s="2" t="s">
        <v>241</v>
      </c>
      <c r="N1282" s="2" t="str">
        <f t="shared" ref="N1282:N1345" si="20">IF(ISERR(FIND(".",H1282,1)),"SI","NO")</f>
        <v>SI</v>
      </c>
      <c r="O1282" s="1" t="s">
        <v>25</v>
      </c>
    </row>
    <row r="1283" spans="2:21" x14ac:dyDescent="0.2">
      <c r="B1283" s="2" t="s">
        <v>20</v>
      </c>
      <c r="C1283" s="23">
        <f>COUNTIFS(TodosLosNodos[Código],TodosLosNodos[[#This Row],[Código]],TodosLosNodos[Baja],"")</f>
        <v>1</v>
      </c>
      <c r="E1283" s="6"/>
      <c r="H1283" s="2">
        <v>4606</v>
      </c>
      <c r="I1283" s="2" t="s">
        <v>1413</v>
      </c>
      <c r="J1283" s="22" t="s">
        <v>1277</v>
      </c>
      <c r="K1283" s="2" t="str">
        <f>VLOOKUP(TodosLosNodos[[#This Row],[ID Padre]],TodosLosNodos[[Código]:[Nombre]],2,FALSE)</f>
        <v>Dirección General de la Salud</v>
      </c>
      <c r="L1283" s="2" t="str">
        <f>VLOOKUP(TodosLosNodos[[#This Row],[ID Padre]],TodosLosNodos[[Código]:[ID Padre]],3,FALSE)</f>
        <v>2.16.858.0.0.0.1.1.5</v>
      </c>
      <c r="M1283" s="2" t="s">
        <v>241</v>
      </c>
      <c r="N1283" s="2" t="str">
        <f t="shared" si="20"/>
        <v>SI</v>
      </c>
      <c r="O1283" s="1" t="s">
        <v>25</v>
      </c>
    </row>
    <row r="1284" spans="2:21" x14ac:dyDescent="0.2">
      <c r="B1284" s="2" t="s">
        <v>20</v>
      </c>
      <c r="C1284" s="23">
        <f>COUNTIFS(TodosLosNodos[Código],TodosLosNodos[[#This Row],[Código]],TodosLosNodos[Baja],"")</f>
        <v>1</v>
      </c>
      <c r="E1284" s="6"/>
      <c r="H1284" s="2">
        <v>3860</v>
      </c>
      <c r="I1284" s="2" t="s">
        <v>1414</v>
      </c>
      <c r="J1284" s="22" t="s">
        <v>1277</v>
      </c>
      <c r="K1284" s="2" t="str">
        <f>VLOOKUP(TodosLosNodos[[#This Row],[ID Padre]],TodosLosNodos[[Código]:[Nombre]],2,FALSE)</f>
        <v>Dirección General de la Salud</v>
      </c>
      <c r="L1284" s="2" t="str">
        <f>VLOOKUP(TodosLosNodos[[#This Row],[ID Padre]],TodosLosNodos[[Código]:[ID Padre]],3,FALSE)</f>
        <v>2.16.858.0.0.0.1.1.5</v>
      </c>
      <c r="M1284" s="2" t="s">
        <v>241</v>
      </c>
      <c r="N1284" s="2" t="str">
        <f t="shared" si="20"/>
        <v>SI</v>
      </c>
      <c r="O1284" s="1" t="s">
        <v>25</v>
      </c>
    </row>
    <row r="1285" spans="2:21" x14ac:dyDescent="0.2">
      <c r="B1285" s="2" t="s">
        <v>20</v>
      </c>
      <c r="C1285" s="23">
        <f>COUNTIFS(TodosLosNodos[Código],TodosLosNodos[[#This Row],[Código]],TodosLosNodos[Baja],"")</f>
        <v>1</v>
      </c>
      <c r="E1285" s="6"/>
      <c r="H1285" s="2">
        <v>5628</v>
      </c>
      <c r="I1285" s="2" t="s">
        <v>1415</v>
      </c>
      <c r="J1285" s="22" t="s">
        <v>1277</v>
      </c>
      <c r="K1285" s="2" t="str">
        <f>VLOOKUP(TodosLosNodos[[#This Row],[ID Padre]],TodosLosNodos[[Código]:[Nombre]],2,FALSE)</f>
        <v>Dirección General de la Salud</v>
      </c>
      <c r="L1285" s="2" t="str">
        <f>VLOOKUP(TodosLosNodos[[#This Row],[ID Padre]],TodosLosNodos[[Código]:[ID Padre]],3,FALSE)</f>
        <v>2.16.858.0.0.0.1.1.5</v>
      </c>
      <c r="M1285" s="2" t="s">
        <v>241</v>
      </c>
      <c r="N1285" s="2" t="str">
        <f t="shared" si="20"/>
        <v>SI</v>
      </c>
      <c r="O1285" s="1" t="s">
        <v>25</v>
      </c>
    </row>
    <row r="1286" spans="2:21" x14ac:dyDescent="0.2">
      <c r="B1286" s="2" t="s">
        <v>20</v>
      </c>
      <c r="C1286" s="23">
        <f>COUNTIFS(TodosLosNodos[Código],TodosLosNodos[[#This Row],[Código]],TodosLosNodos[Baja],"")</f>
        <v>1</v>
      </c>
      <c r="E1286" s="6"/>
      <c r="H1286" s="2">
        <v>1837</v>
      </c>
      <c r="I1286" s="2" t="s">
        <v>1416</v>
      </c>
      <c r="J1286" s="22" t="s">
        <v>1277</v>
      </c>
      <c r="K1286" s="2" t="str">
        <f>VLOOKUP(TodosLosNodos[[#This Row],[ID Padre]],TodosLosNodos[[Código]:[Nombre]],2,FALSE)</f>
        <v>Dirección General de la Salud</v>
      </c>
      <c r="L1286" s="2" t="str">
        <f>VLOOKUP(TodosLosNodos[[#This Row],[ID Padre]],TodosLosNodos[[Código]:[ID Padre]],3,FALSE)</f>
        <v>2.16.858.0.0.0.1.1.5</v>
      </c>
      <c r="M1286" s="2" t="s">
        <v>241</v>
      </c>
      <c r="N1286" s="2" t="str">
        <f t="shared" si="20"/>
        <v>SI</v>
      </c>
      <c r="O1286" s="1" t="s">
        <v>25</v>
      </c>
    </row>
    <row r="1287" spans="2:21" x14ac:dyDescent="0.2">
      <c r="B1287" s="2" t="s">
        <v>20</v>
      </c>
      <c r="C1287" s="23">
        <f>COUNTIFS(TodosLosNodos[Código],TodosLosNodos[[#This Row],[Código]],TodosLosNodos[Baja],"")</f>
        <v>1</v>
      </c>
      <c r="E1287" s="6"/>
      <c r="H1287" s="2">
        <v>5321</v>
      </c>
      <c r="I1287" s="2" t="s">
        <v>1417</v>
      </c>
      <c r="J1287" s="22" t="s">
        <v>1277</v>
      </c>
      <c r="K1287" s="2" t="str">
        <f>VLOOKUP(TodosLosNodos[[#This Row],[ID Padre]],TodosLosNodos[[Código]:[Nombre]],2,FALSE)</f>
        <v>Dirección General de la Salud</v>
      </c>
      <c r="L1287" s="2" t="str">
        <f>VLOOKUP(TodosLosNodos[[#This Row],[ID Padre]],TodosLosNodos[[Código]:[ID Padre]],3,FALSE)</f>
        <v>2.16.858.0.0.0.1.1.5</v>
      </c>
      <c r="M1287" s="2" t="s">
        <v>241</v>
      </c>
      <c r="N1287" s="2" t="str">
        <f t="shared" si="20"/>
        <v>SI</v>
      </c>
      <c r="O1287" s="1" t="s">
        <v>25</v>
      </c>
    </row>
    <row r="1288" spans="2:21" x14ac:dyDescent="0.2">
      <c r="B1288" s="2" t="s">
        <v>20</v>
      </c>
      <c r="C1288" s="23">
        <f>COUNTIFS(TodosLosNodos[Código],TodosLosNodos[[#This Row],[Código]],TodosLosNodos[Baja],"")</f>
        <v>1</v>
      </c>
      <c r="E1288" s="6"/>
      <c r="H1288" s="2">
        <v>5420</v>
      </c>
      <c r="I1288" s="2" t="s">
        <v>1418</v>
      </c>
      <c r="J1288" s="22" t="s">
        <v>1277</v>
      </c>
      <c r="K1288" s="2" t="str">
        <f>VLOOKUP(TodosLosNodos[[#This Row],[ID Padre]],TodosLosNodos[[Código]:[Nombre]],2,FALSE)</f>
        <v>Dirección General de la Salud</v>
      </c>
      <c r="L1288" s="2" t="str">
        <f>VLOOKUP(TodosLosNodos[[#This Row],[ID Padre]],TodosLosNodos[[Código]:[ID Padre]],3,FALSE)</f>
        <v>2.16.858.0.0.0.1.1.5</v>
      </c>
      <c r="M1288" s="2" t="s">
        <v>241</v>
      </c>
      <c r="N1288" s="2" t="str">
        <f t="shared" si="20"/>
        <v>SI</v>
      </c>
      <c r="O1288" s="1" t="s">
        <v>25</v>
      </c>
    </row>
    <row r="1289" spans="2:21" x14ac:dyDescent="0.2">
      <c r="B1289" s="2" t="s">
        <v>20</v>
      </c>
      <c r="C1289" s="23">
        <f>COUNTIFS(TodosLosNodos[Código],TodosLosNodos[[#This Row],[Código]],TodosLosNodos[Baja],"")</f>
        <v>1</v>
      </c>
      <c r="E1289" s="6"/>
      <c r="H1289" s="2">
        <v>1922</v>
      </c>
      <c r="I1289" s="2" t="s">
        <v>1419</v>
      </c>
      <c r="J1289" s="22" t="s">
        <v>1277</v>
      </c>
      <c r="K1289" s="2" t="str">
        <f>VLOOKUP(TodosLosNodos[[#This Row],[ID Padre]],TodosLosNodos[[Código]:[Nombre]],2,FALSE)</f>
        <v>Dirección General de la Salud</v>
      </c>
      <c r="L1289" s="2" t="str">
        <f>VLOOKUP(TodosLosNodos[[#This Row],[ID Padre]],TodosLosNodos[[Código]:[ID Padre]],3,FALSE)</f>
        <v>2.16.858.0.0.0.1.1.5</v>
      </c>
      <c r="M1289" s="2" t="s">
        <v>241</v>
      </c>
      <c r="N1289" s="2" t="str">
        <f t="shared" si="20"/>
        <v>SI</v>
      </c>
      <c r="O1289" s="1" t="s">
        <v>25</v>
      </c>
    </row>
    <row r="1290" spans="2:21" x14ac:dyDescent="0.2">
      <c r="B1290" s="2" t="s">
        <v>20</v>
      </c>
      <c r="C1290" s="23">
        <f>COUNTIFS(TodosLosNodos[Código],TodosLosNodos[[#This Row],[Código]],TodosLosNodos[Baja],"")</f>
        <v>1</v>
      </c>
      <c r="E1290" s="6"/>
      <c r="H1290" s="2">
        <v>1920</v>
      </c>
      <c r="I1290" s="2" t="s">
        <v>1420</v>
      </c>
      <c r="J1290" s="22" t="s">
        <v>1277</v>
      </c>
      <c r="K1290" s="2" t="str">
        <f>VLOOKUP(TodosLosNodos[[#This Row],[ID Padre]],TodosLosNodos[[Código]:[Nombre]],2,FALSE)</f>
        <v>Dirección General de la Salud</v>
      </c>
      <c r="L1290" s="2" t="str">
        <f>VLOOKUP(TodosLosNodos[[#This Row],[ID Padre]],TodosLosNodos[[Código]:[ID Padre]],3,FALSE)</f>
        <v>2.16.858.0.0.0.1.1.5</v>
      </c>
      <c r="M1290" s="2" t="s">
        <v>241</v>
      </c>
      <c r="N1290" s="2" t="str">
        <f t="shared" si="20"/>
        <v>SI</v>
      </c>
      <c r="O1290" s="1" t="s">
        <v>25</v>
      </c>
    </row>
    <row r="1291" spans="2:21" x14ac:dyDescent="0.2">
      <c r="B1291" s="2" t="s">
        <v>20</v>
      </c>
      <c r="C1291" s="23">
        <f>COUNTIFS(TodosLosNodos[Código],TodosLosNodos[[#This Row],[Código]],TodosLosNodos[Baja],"")</f>
        <v>1</v>
      </c>
      <c r="E1291" s="6"/>
      <c r="H1291" s="2">
        <v>2248</v>
      </c>
      <c r="I1291" s="2" t="s">
        <v>1421</v>
      </c>
      <c r="J1291" s="22" t="s">
        <v>1277</v>
      </c>
      <c r="K1291" s="2" t="str">
        <f>VLOOKUP(TodosLosNodos[[#This Row],[ID Padre]],TodosLosNodos[[Código]:[Nombre]],2,FALSE)</f>
        <v>Dirección General de la Salud</v>
      </c>
      <c r="L1291" s="2" t="str">
        <f>VLOOKUP(TodosLosNodos[[#This Row],[ID Padre]],TodosLosNodos[[Código]:[ID Padre]],3,FALSE)</f>
        <v>2.16.858.0.0.0.1.1.5</v>
      </c>
      <c r="M1291" s="2" t="s">
        <v>241</v>
      </c>
      <c r="N1291" s="2" t="str">
        <f t="shared" si="20"/>
        <v>SI</v>
      </c>
      <c r="O1291" s="1" t="s">
        <v>25</v>
      </c>
    </row>
    <row r="1292" spans="2:21" x14ac:dyDescent="0.2">
      <c r="B1292" s="2" t="s">
        <v>20</v>
      </c>
      <c r="C1292" s="23">
        <f>COUNTIFS(TodosLosNodos[Código],TodosLosNodos[[#This Row],[Código]],TodosLosNodos[Baja],"")</f>
        <v>1</v>
      </c>
      <c r="E1292" s="6"/>
      <c r="H1292" s="2">
        <v>5311</v>
      </c>
      <c r="I1292" s="2" t="s">
        <v>1422</v>
      </c>
      <c r="J1292" s="22" t="s">
        <v>1277</v>
      </c>
      <c r="K1292" s="2" t="str">
        <f>VLOOKUP(TodosLosNodos[[#This Row],[ID Padre]],TodosLosNodos[[Código]:[Nombre]],2,FALSE)</f>
        <v>Dirección General de la Salud</v>
      </c>
      <c r="L1292" s="2" t="str">
        <f>VLOOKUP(TodosLosNodos[[#This Row],[ID Padre]],TodosLosNodos[[Código]:[ID Padre]],3,FALSE)</f>
        <v>2.16.858.0.0.0.1.1.5</v>
      </c>
      <c r="M1292" s="2" t="s">
        <v>241</v>
      </c>
      <c r="N1292" s="2" t="str">
        <f t="shared" si="20"/>
        <v>SI</v>
      </c>
      <c r="O1292" s="1" t="s">
        <v>25</v>
      </c>
    </row>
    <row r="1293" spans="2:21" x14ac:dyDescent="0.2">
      <c r="B1293" s="2" t="s">
        <v>20</v>
      </c>
      <c r="C1293" s="23">
        <f>COUNTIFS(TodosLosNodos[Código],TodosLosNodos[[#This Row],[Código]],TodosLosNodos[Baja],"")</f>
        <v>1</v>
      </c>
      <c r="E1293" s="6"/>
      <c r="H1293" s="2">
        <v>2210</v>
      </c>
      <c r="I1293" s="2" t="s">
        <v>1423</v>
      </c>
      <c r="J1293" s="22" t="s">
        <v>1277</v>
      </c>
      <c r="K1293" s="2" t="str">
        <f>VLOOKUP(TodosLosNodos[[#This Row],[ID Padre]],TodosLosNodos[[Código]:[Nombre]],2,FALSE)</f>
        <v>Dirección General de la Salud</v>
      </c>
      <c r="L1293" s="2" t="str">
        <f>VLOOKUP(TodosLosNodos[[#This Row],[ID Padre]],TodosLosNodos[[Código]:[ID Padre]],3,FALSE)</f>
        <v>2.16.858.0.0.0.1.1.5</v>
      </c>
      <c r="M1293" s="2" t="s">
        <v>241</v>
      </c>
      <c r="N1293" s="2" t="str">
        <f t="shared" si="20"/>
        <v>SI</v>
      </c>
      <c r="O1293" s="1" t="s">
        <v>25</v>
      </c>
    </row>
    <row r="1294" spans="2:21" x14ac:dyDescent="0.2">
      <c r="B1294" s="2" t="s">
        <v>20</v>
      </c>
      <c r="C1294" s="23">
        <f>COUNTIFS(TodosLosNodos[Código],TodosLosNodos[[#This Row],[Código]],TodosLosNodos[Baja],"")</f>
        <v>1</v>
      </c>
      <c r="E1294" s="6"/>
      <c r="H1294" s="2">
        <v>2658</v>
      </c>
      <c r="I1294" s="2" t="s">
        <v>1424</v>
      </c>
      <c r="J1294" s="22" t="s">
        <v>1277</v>
      </c>
      <c r="K1294" s="2" t="str">
        <f>VLOOKUP(TodosLosNodos[[#This Row],[ID Padre]],TodosLosNodos[[Código]:[Nombre]],2,FALSE)</f>
        <v>Dirección General de la Salud</v>
      </c>
      <c r="L1294" s="2" t="str">
        <f>VLOOKUP(TodosLosNodos[[#This Row],[ID Padre]],TodosLosNodos[[Código]:[ID Padre]],3,FALSE)</f>
        <v>2.16.858.0.0.0.1.1.5</v>
      </c>
      <c r="M1294" s="2" t="s">
        <v>241</v>
      </c>
      <c r="N1294" s="2" t="str">
        <f t="shared" si="20"/>
        <v>SI</v>
      </c>
      <c r="O1294" s="1" t="s">
        <v>25</v>
      </c>
    </row>
    <row r="1295" spans="2:21" x14ac:dyDescent="0.2">
      <c r="B1295" s="2" t="s">
        <v>20</v>
      </c>
      <c r="C1295" s="23">
        <f>COUNTIFS(TodosLosNodos[Código],TodosLosNodos[[#This Row],[Código]],TodosLosNodos[Baja],"")</f>
        <v>1</v>
      </c>
      <c r="E1295" s="6"/>
      <c r="H1295" s="2">
        <v>1839</v>
      </c>
      <c r="I1295" s="2" t="s">
        <v>1425</v>
      </c>
      <c r="J1295" s="22" t="s">
        <v>1277</v>
      </c>
      <c r="K1295" s="2" t="str">
        <f>VLOOKUP(TodosLosNodos[[#This Row],[ID Padre]],TodosLosNodos[[Código]:[Nombre]],2,FALSE)</f>
        <v>Dirección General de la Salud</v>
      </c>
      <c r="L1295" s="2" t="str">
        <f>VLOOKUP(TodosLosNodos[[#This Row],[ID Padre]],TodosLosNodos[[Código]:[ID Padre]],3,FALSE)</f>
        <v>2.16.858.0.0.0.1.1.5</v>
      </c>
      <c r="M1295" s="2" t="s">
        <v>241</v>
      </c>
      <c r="N1295" s="2" t="str">
        <f t="shared" si="20"/>
        <v>SI</v>
      </c>
      <c r="O1295" s="1" t="s">
        <v>25</v>
      </c>
    </row>
    <row r="1296" spans="2:21" x14ac:dyDescent="0.2">
      <c r="B1296" s="2" t="s">
        <v>20</v>
      </c>
      <c r="C1296" s="23">
        <f>COUNTIFS(TodosLosNodos[Código],TodosLosNodos[[#This Row],[Código]],TodosLosNodos[Baja],"")</f>
        <v>1</v>
      </c>
      <c r="D1296" s="1" t="s">
        <v>134</v>
      </c>
      <c r="E1296" s="6">
        <v>44298</v>
      </c>
      <c r="H1296" s="2">
        <v>4171</v>
      </c>
      <c r="I1296" s="2" t="s">
        <v>1426</v>
      </c>
      <c r="J1296" s="22" t="s">
        <v>1279</v>
      </c>
      <c r="K1296" s="2" t="str">
        <f>VLOOKUP(TodosLosNodos[[#This Row],[ID Padre]],TodosLosNodos[[Código]:[Nombre]],2,FALSE)</f>
        <v>Instituto Nacional de Donaciones y Transplantes</v>
      </c>
      <c r="L1296" s="2" t="str">
        <f>VLOOKUP(TodosLosNodos[[#This Row],[ID Padre]],TodosLosNodos[[Código]:[ID Padre]],3,FALSE)</f>
        <v>2.16.858.0.0.0.1.1.5</v>
      </c>
      <c r="M1296" s="2" t="s">
        <v>241</v>
      </c>
      <c r="N1296" s="2" t="str">
        <f t="shared" si="20"/>
        <v>SI</v>
      </c>
      <c r="O1296" s="1" t="s">
        <v>73</v>
      </c>
      <c r="P1296" s="7" t="s">
        <v>75</v>
      </c>
      <c r="Q1296" s="7"/>
      <c r="R1296" s="7"/>
      <c r="S1296" s="7"/>
      <c r="T1296" s="6"/>
      <c r="U1296" s="7"/>
    </row>
    <row r="1297" spans="2:21" x14ac:dyDescent="0.2">
      <c r="B1297" s="2" t="s">
        <v>20</v>
      </c>
      <c r="C1297" s="23">
        <f>COUNTIFS(TodosLosNodos[Código],TodosLosNodos[[#This Row],[Código]],TodosLosNodos[Baja],"")</f>
        <v>1</v>
      </c>
      <c r="D1297" s="1" t="s">
        <v>134</v>
      </c>
      <c r="E1297" s="6">
        <v>44298</v>
      </c>
      <c r="H1297" s="2">
        <v>5393</v>
      </c>
      <c r="I1297" s="2" t="s">
        <v>1427</v>
      </c>
      <c r="J1297" s="22" t="s">
        <v>1279</v>
      </c>
      <c r="K1297" s="2" t="str">
        <f>VLOOKUP(TodosLosNodos[[#This Row],[ID Padre]],TodosLosNodos[[Código]:[Nombre]],2,FALSE)</f>
        <v>Instituto Nacional de Donaciones y Transplantes</v>
      </c>
      <c r="L1297" s="2" t="str">
        <f>VLOOKUP(TodosLosNodos[[#This Row],[ID Padre]],TodosLosNodos[[Código]:[ID Padre]],3,FALSE)</f>
        <v>2.16.858.0.0.0.1.1.5</v>
      </c>
      <c r="M1297" s="2" t="s">
        <v>241</v>
      </c>
      <c r="N1297" s="2" t="str">
        <f t="shared" si="20"/>
        <v>SI</v>
      </c>
      <c r="O1297" s="1" t="s">
        <v>73</v>
      </c>
      <c r="P1297" s="7" t="s">
        <v>75</v>
      </c>
      <c r="Q1297" s="7"/>
      <c r="R1297" s="7"/>
      <c r="S1297" s="7"/>
      <c r="T1297" s="6"/>
      <c r="U1297" s="7"/>
    </row>
    <row r="1298" spans="2:21" x14ac:dyDescent="0.2">
      <c r="B1298" s="2" t="s">
        <v>20</v>
      </c>
      <c r="C1298" s="23">
        <f>COUNTIFS(TodosLosNodos[Código],TodosLosNodos[[#This Row],[Código]],TodosLosNodos[Baja],"")</f>
        <v>1</v>
      </c>
      <c r="D1298" s="1" t="s">
        <v>134</v>
      </c>
      <c r="E1298" s="6">
        <v>44298</v>
      </c>
      <c r="H1298" s="2">
        <v>4170</v>
      </c>
      <c r="I1298" s="2" t="s">
        <v>1428</v>
      </c>
      <c r="J1298" s="22" t="s">
        <v>1279</v>
      </c>
      <c r="K1298" s="2" t="str">
        <f>VLOOKUP(TodosLosNodos[[#This Row],[ID Padre]],TodosLosNodos[[Código]:[Nombre]],2,FALSE)</f>
        <v>Instituto Nacional de Donaciones y Transplantes</v>
      </c>
      <c r="L1298" s="2" t="str">
        <f>VLOOKUP(TodosLosNodos[[#This Row],[ID Padre]],TodosLosNodos[[Código]:[ID Padre]],3,FALSE)</f>
        <v>2.16.858.0.0.0.1.1.5</v>
      </c>
      <c r="M1298" s="2" t="s">
        <v>241</v>
      </c>
      <c r="N1298" s="2" t="str">
        <f t="shared" si="20"/>
        <v>SI</v>
      </c>
      <c r="O1298" s="1" t="s">
        <v>73</v>
      </c>
      <c r="P1298" s="7" t="s">
        <v>75</v>
      </c>
      <c r="Q1298" s="7"/>
      <c r="R1298" s="7"/>
      <c r="S1298" s="7"/>
      <c r="T1298" s="6"/>
      <c r="U1298" s="7"/>
    </row>
    <row r="1299" spans="2:21" x14ac:dyDescent="0.2">
      <c r="B1299" s="2" t="s">
        <v>20</v>
      </c>
      <c r="C1299" s="23">
        <f>COUNTIFS(TodosLosNodos[Código],TodosLosNodos[[#This Row],[Código]],TodosLosNodos[Baja],"")</f>
        <v>1</v>
      </c>
      <c r="D1299" s="1" t="s">
        <v>134</v>
      </c>
      <c r="E1299" s="6">
        <v>44298</v>
      </c>
      <c r="H1299" s="2">
        <v>5394</v>
      </c>
      <c r="I1299" s="2" t="s">
        <v>1429</v>
      </c>
      <c r="J1299" s="22" t="s">
        <v>1279</v>
      </c>
      <c r="K1299" s="2" t="str">
        <f>VLOOKUP(TodosLosNodos[[#This Row],[ID Padre]],TodosLosNodos[[Código]:[Nombre]],2,FALSE)</f>
        <v>Instituto Nacional de Donaciones y Transplantes</v>
      </c>
      <c r="L1299" s="2" t="str">
        <f>VLOOKUP(TodosLosNodos[[#This Row],[ID Padre]],TodosLosNodos[[Código]:[ID Padre]],3,FALSE)</f>
        <v>2.16.858.0.0.0.1.1.5</v>
      </c>
      <c r="M1299" s="2" t="s">
        <v>241</v>
      </c>
      <c r="N1299" s="2" t="str">
        <f t="shared" si="20"/>
        <v>SI</v>
      </c>
      <c r="O1299" s="1" t="s">
        <v>73</v>
      </c>
      <c r="P1299" s="7" t="s">
        <v>75</v>
      </c>
      <c r="Q1299" s="7"/>
      <c r="R1299" s="7"/>
      <c r="S1299" s="7"/>
      <c r="T1299" s="6"/>
      <c r="U1299" s="7"/>
    </row>
    <row r="1300" spans="2:21" x14ac:dyDescent="0.2">
      <c r="B1300" s="2" t="s">
        <v>20</v>
      </c>
      <c r="C1300" s="23">
        <f>COUNTIFS(TodosLosNodos[Código],TodosLosNodos[[#This Row],[Código]],TodosLosNodos[Baja],"")</f>
        <v>1</v>
      </c>
      <c r="E1300" s="6"/>
      <c r="H1300" s="2">
        <v>4172</v>
      </c>
      <c r="I1300" s="2" t="s">
        <v>1430</v>
      </c>
      <c r="J1300" s="22" t="s">
        <v>1279</v>
      </c>
      <c r="K1300" s="2" t="str">
        <f>VLOOKUP(TodosLosNodos[[#This Row],[ID Padre]],TodosLosNodos[[Código]:[Nombre]],2,FALSE)</f>
        <v>Instituto Nacional de Donaciones y Transplantes</v>
      </c>
      <c r="L1300" s="2" t="str">
        <f>VLOOKUP(TodosLosNodos[[#This Row],[ID Padre]],TodosLosNodos[[Código]:[ID Padre]],3,FALSE)</f>
        <v>2.16.858.0.0.0.1.1.5</v>
      </c>
      <c r="M1300" s="2" t="s">
        <v>241</v>
      </c>
      <c r="N1300" s="2" t="str">
        <f t="shared" si="20"/>
        <v>SI</v>
      </c>
      <c r="O1300" s="1" t="s">
        <v>25</v>
      </c>
    </row>
    <row r="1301" spans="2:21" x14ac:dyDescent="0.2">
      <c r="B1301" s="2" t="s">
        <v>20</v>
      </c>
      <c r="C1301" s="23">
        <f>COUNTIFS(TodosLosNodos[Código],TodosLosNodos[[#This Row],[Código]],TodosLosNodos[Baja],"")</f>
        <v>1</v>
      </c>
      <c r="E1301" s="6"/>
      <c r="H1301" s="2">
        <v>4169</v>
      </c>
      <c r="I1301" s="2" t="s">
        <v>1431</v>
      </c>
      <c r="J1301" s="22" t="s">
        <v>1279</v>
      </c>
      <c r="K1301" s="2" t="str">
        <f>VLOOKUP(TodosLosNodos[[#This Row],[ID Padre]],TodosLosNodos[[Código]:[Nombre]],2,FALSE)</f>
        <v>Instituto Nacional de Donaciones y Transplantes</v>
      </c>
      <c r="L1301" s="2" t="str">
        <f>VLOOKUP(TodosLosNodos[[#This Row],[ID Padre]],TodosLosNodos[[Código]:[ID Padre]],3,FALSE)</f>
        <v>2.16.858.0.0.0.1.1.5</v>
      </c>
      <c r="M1301" s="2" t="s">
        <v>241</v>
      </c>
      <c r="N1301" s="2" t="str">
        <f t="shared" si="20"/>
        <v>SI</v>
      </c>
      <c r="O1301" s="1" t="s">
        <v>25</v>
      </c>
    </row>
    <row r="1302" spans="2:21" x14ac:dyDescent="0.2">
      <c r="B1302" s="2" t="s">
        <v>20</v>
      </c>
      <c r="C1302" s="23">
        <f>COUNTIFS(TodosLosNodos[Código],TodosLosNodos[[#This Row],[Código]],TodosLosNodos[Baja],"")</f>
        <v>1</v>
      </c>
      <c r="E1302" s="6"/>
      <c r="H1302" s="2">
        <v>4090</v>
      </c>
      <c r="I1302" s="2" t="s">
        <v>1432</v>
      </c>
      <c r="J1302" s="22" t="s">
        <v>1279</v>
      </c>
      <c r="K1302" s="2" t="str">
        <f>VLOOKUP(TodosLosNodos[[#This Row],[ID Padre]],TodosLosNodos[[Código]:[Nombre]],2,FALSE)</f>
        <v>Instituto Nacional de Donaciones y Transplantes</v>
      </c>
      <c r="L1302" s="2" t="str">
        <f>VLOOKUP(TodosLosNodos[[#This Row],[ID Padre]],TodosLosNodos[[Código]:[ID Padre]],3,FALSE)</f>
        <v>2.16.858.0.0.0.1.1.5</v>
      </c>
      <c r="M1302" s="2" t="s">
        <v>241</v>
      </c>
      <c r="N1302" s="2" t="str">
        <f t="shared" si="20"/>
        <v>SI</v>
      </c>
      <c r="O1302" s="1" t="s">
        <v>25</v>
      </c>
    </row>
    <row r="1303" spans="2:21" x14ac:dyDescent="0.2">
      <c r="B1303" s="2" t="s">
        <v>20</v>
      </c>
      <c r="C1303" s="23">
        <f>COUNTIFS(TodosLosNodos[Código],TodosLosNodos[[#This Row],[Código]],TodosLosNodos[Baja],"")</f>
        <v>1</v>
      </c>
      <c r="E1303" s="6"/>
      <c r="H1303" s="2" t="s">
        <v>1433</v>
      </c>
      <c r="I1303" s="2" t="s">
        <v>1434</v>
      </c>
      <c r="J1303" s="22" t="s">
        <v>234</v>
      </c>
      <c r="K1303" s="2" t="str">
        <f>VLOOKUP(TodosLosNodos[[#This Row],[ID Padre]],TodosLosNodos[[Código]:[Nombre]],2,FALSE)</f>
        <v>Ministerio de Ganaderia Agricultura y Pesca</v>
      </c>
      <c r="L1303" s="2" t="str">
        <f>VLOOKUP(TodosLosNodos[[#This Row],[ID Padre]],TodosLosNodos[[Código]:[ID Padre]],3,FALSE)</f>
        <v>2.16.858.0.0.0.1.1</v>
      </c>
      <c r="M1303" s="2" t="s">
        <v>31</v>
      </c>
      <c r="N1303" s="2" t="str">
        <f t="shared" si="20"/>
        <v>NO</v>
      </c>
      <c r="O1303" s="1" t="s">
        <v>25</v>
      </c>
    </row>
    <row r="1304" spans="2:21" x14ac:dyDescent="0.2">
      <c r="B1304" s="2" t="s">
        <v>20</v>
      </c>
      <c r="C1304" s="23">
        <f>COUNTIFS(TodosLosNodos[Código],TodosLosNodos[[#This Row],[Código]],TodosLosNodos[Baja],"")</f>
        <v>1</v>
      </c>
      <c r="E1304" s="6"/>
      <c r="H1304" s="2" t="s">
        <v>1435</v>
      </c>
      <c r="I1304" s="2" t="s">
        <v>1436</v>
      </c>
      <c r="J1304" s="22" t="s">
        <v>234</v>
      </c>
      <c r="K1304" s="2" t="str">
        <f>VLOOKUP(TodosLosNodos[[#This Row],[ID Padre]],TodosLosNodos[[Código]:[Nombre]],2,FALSE)</f>
        <v>Ministerio de Ganaderia Agricultura y Pesca</v>
      </c>
      <c r="L1304" s="2" t="str">
        <f>VLOOKUP(TodosLosNodos[[#This Row],[ID Padre]],TodosLosNodos[[Código]:[ID Padre]],3,FALSE)</f>
        <v>2.16.858.0.0.0.1.1</v>
      </c>
      <c r="M1304" s="2" t="s">
        <v>31</v>
      </c>
      <c r="N1304" s="2" t="str">
        <f t="shared" si="20"/>
        <v>NO</v>
      </c>
      <c r="O1304" s="1" t="s">
        <v>25</v>
      </c>
    </row>
    <row r="1305" spans="2:21" x14ac:dyDescent="0.2">
      <c r="B1305" s="2" t="s">
        <v>20</v>
      </c>
      <c r="C1305" s="23">
        <f>COUNTIFS(TodosLosNodos[Código],TodosLosNodos[[#This Row],[Código]],TodosLosNodos[Baja],"")</f>
        <v>1</v>
      </c>
      <c r="E1305" s="6"/>
      <c r="H1305" s="2" t="s">
        <v>1437</v>
      </c>
      <c r="I1305" s="2" t="s">
        <v>1438</v>
      </c>
      <c r="J1305" s="22" t="s">
        <v>234</v>
      </c>
      <c r="K1305" s="2" t="str">
        <f>VLOOKUP(TodosLosNodos[[#This Row],[ID Padre]],TodosLosNodos[[Código]:[Nombre]],2,FALSE)</f>
        <v>Ministerio de Ganaderia Agricultura y Pesca</v>
      </c>
      <c r="L1305" s="2" t="str">
        <f>VLOOKUP(TodosLosNodos[[#This Row],[ID Padre]],TodosLosNodos[[Código]:[ID Padre]],3,FALSE)</f>
        <v>2.16.858.0.0.0.1.1</v>
      </c>
      <c r="M1305" s="2" t="s">
        <v>31</v>
      </c>
      <c r="N1305" s="2" t="str">
        <f t="shared" si="20"/>
        <v>NO</v>
      </c>
      <c r="O1305" s="1" t="s">
        <v>25</v>
      </c>
    </row>
    <row r="1306" spans="2:21" x14ac:dyDescent="0.2">
      <c r="B1306" s="2" t="s">
        <v>20</v>
      </c>
      <c r="C1306" s="23">
        <f>COUNTIFS(TodosLosNodos[Código],TodosLosNodos[[#This Row],[Código]],TodosLosNodos[Baja],"")</f>
        <v>1</v>
      </c>
      <c r="E1306" s="6"/>
      <c r="H1306" s="2" t="s">
        <v>1439</v>
      </c>
      <c r="I1306" s="2" t="s">
        <v>1440</v>
      </c>
      <c r="J1306" s="22" t="s">
        <v>234</v>
      </c>
      <c r="K1306" s="2" t="str">
        <f>VLOOKUP(TodosLosNodos[[#This Row],[ID Padre]],TodosLosNodos[[Código]:[Nombre]],2,FALSE)</f>
        <v>Ministerio de Ganaderia Agricultura y Pesca</v>
      </c>
      <c r="L1306" s="2" t="str">
        <f>VLOOKUP(TodosLosNodos[[#This Row],[ID Padre]],TodosLosNodos[[Código]:[ID Padre]],3,FALSE)</f>
        <v>2.16.858.0.0.0.1.1</v>
      </c>
      <c r="M1306" s="2" t="s">
        <v>31</v>
      </c>
      <c r="N1306" s="2" t="str">
        <f t="shared" si="20"/>
        <v>NO</v>
      </c>
      <c r="O1306" s="1" t="s">
        <v>25</v>
      </c>
    </row>
    <row r="1307" spans="2:21" x14ac:dyDescent="0.2">
      <c r="B1307" s="2" t="s">
        <v>20</v>
      </c>
      <c r="C1307" s="23">
        <f>COUNTIFS(TodosLosNodos[Código],TodosLosNodos[[#This Row],[Código]],TodosLosNodos[Baja],"")</f>
        <v>1</v>
      </c>
      <c r="E1307" s="6"/>
      <c r="H1307" s="2" t="s">
        <v>1441</v>
      </c>
      <c r="I1307" s="2" t="s">
        <v>255</v>
      </c>
      <c r="J1307" s="22" t="s">
        <v>234</v>
      </c>
      <c r="K1307" s="2" t="str">
        <f>VLOOKUP(TodosLosNodos[[#This Row],[ID Padre]],TodosLosNodos[[Código]:[Nombre]],2,FALSE)</f>
        <v>Ministerio de Ganaderia Agricultura y Pesca</v>
      </c>
      <c r="L1307" s="2" t="str">
        <f>VLOOKUP(TodosLosNodos[[#This Row],[ID Padre]],TodosLosNodos[[Código]:[ID Padre]],3,FALSE)</f>
        <v>2.16.858.0.0.0.1.1</v>
      </c>
      <c r="M1307" s="2" t="s">
        <v>31</v>
      </c>
      <c r="N1307" s="2" t="str">
        <f t="shared" si="20"/>
        <v>NO</v>
      </c>
      <c r="O1307" s="1" t="s">
        <v>25</v>
      </c>
    </row>
    <row r="1308" spans="2:21" x14ac:dyDescent="0.2">
      <c r="B1308" s="2" t="s">
        <v>20</v>
      </c>
      <c r="C1308" s="23">
        <f>COUNTIFS(TodosLosNodos[Código],TodosLosNodos[[#This Row],[Código]],TodosLosNodos[Baja],"")</f>
        <v>1</v>
      </c>
      <c r="E1308" s="6"/>
      <c r="H1308" s="2" t="s">
        <v>1442</v>
      </c>
      <c r="I1308" s="2" t="s">
        <v>1443</v>
      </c>
      <c r="J1308" s="22" t="s">
        <v>234</v>
      </c>
      <c r="K1308" s="2" t="str">
        <f>VLOOKUP(TodosLosNodos[[#This Row],[ID Padre]],TodosLosNodos[[Código]:[Nombre]],2,FALSE)</f>
        <v>Ministerio de Ganaderia Agricultura y Pesca</v>
      </c>
      <c r="L1308" s="2" t="str">
        <f>VLOOKUP(TodosLosNodos[[#This Row],[ID Padre]],TodosLosNodos[[Código]:[ID Padre]],3,FALSE)</f>
        <v>2.16.858.0.0.0.1.1</v>
      </c>
      <c r="M1308" s="2" t="s">
        <v>31</v>
      </c>
      <c r="N1308" s="2" t="str">
        <f t="shared" si="20"/>
        <v>NO</v>
      </c>
      <c r="O1308" s="1" t="s">
        <v>25</v>
      </c>
    </row>
    <row r="1309" spans="2:21" x14ac:dyDescent="0.2">
      <c r="B1309" s="2" t="s">
        <v>20</v>
      </c>
      <c r="C1309" s="23">
        <f>COUNTIFS(TodosLosNodos[Código],TodosLosNodos[[#This Row],[Código]],TodosLosNodos[Baja],"")</f>
        <v>1</v>
      </c>
      <c r="E1309" s="6"/>
      <c r="H1309" s="2" t="s">
        <v>1444</v>
      </c>
      <c r="I1309" s="2" t="s">
        <v>1445</v>
      </c>
      <c r="J1309" s="22" t="s">
        <v>234</v>
      </c>
      <c r="K1309" s="2" t="str">
        <f>VLOOKUP(TodosLosNodos[[#This Row],[ID Padre]],TodosLosNodos[[Código]:[Nombre]],2,FALSE)</f>
        <v>Ministerio de Ganaderia Agricultura y Pesca</v>
      </c>
      <c r="L1309" s="2" t="str">
        <f>VLOOKUP(TodosLosNodos[[#This Row],[ID Padre]],TodosLosNodos[[Código]:[ID Padre]],3,FALSE)</f>
        <v>2.16.858.0.0.0.1.1</v>
      </c>
      <c r="M1309" s="2" t="s">
        <v>31</v>
      </c>
      <c r="N1309" s="2" t="str">
        <f t="shared" si="20"/>
        <v>NO</v>
      </c>
      <c r="O1309" s="1" t="s">
        <v>25</v>
      </c>
    </row>
    <row r="1310" spans="2:21" x14ac:dyDescent="0.2">
      <c r="B1310" s="2" t="s">
        <v>20</v>
      </c>
      <c r="C1310" s="23">
        <f>COUNTIFS(TodosLosNodos[Código],TodosLosNodos[[#This Row],[Código]],TodosLosNodos[Baja],"")</f>
        <v>1</v>
      </c>
      <c r="E1310" s="6"/>
      <c r="H1310" s="2" t="s">
        <v>1446</v>
      </c>
      <c r="I1310" s="2" t="s">
        <v>1447</v>
      </c>
      <c r="J1310" s="22" t="s">
        <v>234</v>
      </c>
      <c r="K1310" s="2" t="str">
        <f>VLOOKUP(TodosLosNodos[[#This Row],[ID Padre]],TodosLosNodos[[Código]:[Nombre]],2,FALSE)</f>
        <v>Ministerio de Ganaderia Agricultura y Pesca</v>
      </c>
      <c r="L1310" s="2" t="str">
        <f>VLOOKUP(TodosLosNodos[[#This Row],[ID Padre]],TodosLosNodos[[Código]:[ID Padre]],3,FALSE)</f>
        <v>2.16.858.0.0.0.1.1</v>
      </c>
      <c r="M1310" s="2" t="s">
        <v>31</v>
      </c>
      <c r="N1310" s="2" t="str">
        <f t="shared" si="20"/>
        <v>NO</v>
      </c>
      <c r="O1310" s="1" t="s">
        <v>25</v>
      </c>
    </row>
    <row r="1311" spans="2:21" x14ac:dyDescent="0.2">
      <c r="B1311" s="2" t="s">
        <v>20</v>
      </c>
      <c r="C1311" s="23">
        <f>COUNTIFS(TodosLosNodos[Código],TodosLosNodos[[#This Row],[Código]],TodosLosNodos[Baja],"")</f>
        <v>1</v>
      </c>
      <c r="E1311" s="6"/>
      <c r="H1311" s="2" t="s">
        <v>1448</v>
      </c>
      <c r="I1311" s="2" t="s">
        <v>1449</v>
      </c>
      <c r="J1311" s="22" t="s">
        <v>234</v>
      </c>
      <c r="K1311" s="2" t="str">
        <f>VLOOKUP(TodosLosNodos[[#This Row],[ID Padre]],TodosLosNodos[[Código]:[Nombre]],2,FALSE)</f>
        <v>Ministerio de Ganaderia Agricultura y Pesca</v>
      </c>
      <c r="L1311" s="2" t="str">
        <f>VLOOKUP(TodosLosNodos[[#This Row],[ID Padre]],TodosLosNodos[[Código]:[ID Padre]],3,FALSE)</f>
        <v>2.16.858.0.0.0.1.1</v>
      </c>
      <c r="M1311" s="2" t="s">
        <v>31</v>
      </c>
      <c r="N1311" s="2" t="str">
        <f t="shared" si="20"/>
        <v>NO</v>
      </c>
      <c r="O1311" s="1" t="s">
        <v>25</v>
      </c>
    </row>
    <row r="1312" spans="2:21" x14ac:dyDescent="0.2">
      <c r="B1312" s="2" t="s">
        <v>20</v>
      </c>
      <c r="C1312" s="23">
        <f>COUNTIFS(TodosLosNodos[Código],TodosLosNodos[[#This Row],[Código]],TodosLosNodos[Baja],"")</f>
        <v>1</v>
      </c>
      <c r="E1312" s="6"/>
      <c r="H1312" s="2">
        <v>4182</v>
      </c>
      <c r="I1312" s="2" t="s">
        <v>1450</v>
      </c>
      <c r="J1312" s="22" t="s">
        <v>1448</v>
      </c>
      <c r="K1312" s="2" t="str">
        <f>VLOOKUP(TodosLosNodos[[#This Row],[ID Padre]],TodosLosNodos[[Código]:[Nombre]],2,FALSE)</f>
        <v>Dirección Nacional de Recursos Acuáticos</v>
      </c>
      <c r="L1312" s="2" t="str">
        <f>VLOOKUP(TodosLosNodos[[#This Row],[ID Padre]],TodosLosNodos[[Código]:[ID Padre]],3,FALSE)</f>
        <v>2.16.858.0.0.0.1.1.6</v>
      </c>
      <c r="M1312" s="2" t="s">
        <v>235</v>
      </c>
      <c r="N1312" s="2" t="str">
        <f t="shared" si="20"/>
        <v>SI</v>
      </c>
      <c r="O1312" s="1" t="s">
        <v>25</v>
      </c>
    </row>
    <row r="1313" spans="2:15" x14ac:dyDescent="0.2">
      <c r="B1313" s="2" t="s">
        <v>20</v>
      </c>
      <c r="C1313" s="23">
        <f>COUNTIFS(TodosLosNodos[Código],TodosLosNodos[[#This Row],[Código]],TodosLosNodos[Baja],"")</f>
        <v>1</v>
      </c>
      <c r="E1313" s="6"/>
      <c r="H1313" s="2">
        <v>5460</v>
      </c>
      <c r="I1313" s="2" t="s">
        <v>1451</v>
      </c>
      <c r="J1313" s="22" t="s">
        <v>1448</v>
      </c>
      <c r="K1313" s="2" t="str">
        <f>VLOOKUP(TodosLosNodos[[#This Row],[ID Padre]],TodosLosNodos[[Código]:[Nombre]],2,FALSE)</f>
        <v>Dirección Nacional de Recursos Acuáticos</v>
      </c>
      <c r="L1313" s="2" t="str">
        <f>VLOOKUP(TodosLosNodos[[#This Row],[ID Padre]],TodosLosNodos[[Código]:[ID Padre]],3,FALSE)</f>
        <v>2.16.858.0.0.0.1.1.6</v>
      </c>
      <c r="M1313" s="2" t="s">
        <v>235</v>
      </c>
      <c r="N1313" s="2" t="str">
        <f t="shared" si="20"/>
        <v>SI</v>
      </c>
      <c r="O1313" s="1" t="s">
        <v>25</v>
      </c>
    </row>
    <row r="1314" spans="2:15" x14ac:dyDescent="0.2">
      <c r="B1314" s="2" t="s">
        <v>20</v>
      </c>
      <c r="C1314" s="23">
        <f>COUNTIFS(TodosLosNodos[Código],TodosLosNodos[[#This Row],[Código]],TodosLosNodos[Baja],"")</f>
        <v>1</v>
      </c>
      <c r="E1314" s="6"/>
      <c r="H1314" s="2">
        <v>5461</v>
      </c>
      <c r="I1314" s="2" t="s">
        <v>1452</v>
      </c>
      <c r="J1314" s="22" t="s">
        <v>1448</v>
      </c>
      <c r="K1314" s="2" t="str">
        <f>VLOOKUP(TodosLosNodos[[#This Row],[ID Padre]],TodosLosNodos[[Código]:[Nombre]],2,FALSE)</f>
        <v>Dirección Nacional de Recursos Acuáticos</v>
      </c>
      <c r="L1314" s="2" t="str">
        <f>VLOOKUP(TodosLosNodos[[#This Row],[ID Padre]],TodosLosNodos[[Código]:[ID Padre]],3,FALSE)</f>
        <v>2.16.858.0.0.0.1.1.6</v>
      </c>
      <c r="M1314" s="2" t="s">
        <v>235</v>
      </c>
      <c r="N1314" s="2" t="str">
        <f t="shared" si="20"/>
        <v>SI</v>
      </c>
      <c r="O1314" s="1" t="s">
        <v>25</v>
      </c>
    </row>
    <row r="1315" spans="2:15" x14ac:dyDescent="0.2">
      <c r="B1315" s="2" t="s">
        <v>20</v>
      </c>
      <c r="C1315" s="23">
        <f>COUNTIFS(TodosLosNodos[Código],TodosLosNodos[[#This Row],[Código]],TodosLosNodos[Baja],"")</f>
        <v>1</v>
      </c>
      <c r="E1315" s="6"/>
      <c r="H1315" s="2">
        <v>5459</v>
      </c>
      <c r="I1315" s="2" t="s">
        <v>1453</v>
      </c>
      <c r="J1315" s="22" t="s">
        <v>1448</v>
      </c>
      <c r="K1315" s="2" t="str">
        <f>VLOOKUP(TodosLosNodos[[#This Row],[ID Padre]],TodosLosNodos[[Código]:[Nombre]],2,FALSE)</f>
        <v>Dirección Nacional de Recursos Acuáticos</v>
      </c>
      <c r="L1315" s="2" t="str">
        <f>VLOOKUP(TodosLosNodos[[#This Row],[ID Padre]],TodosLosNodos[[Código]:[ID Padre]],3,FALSE)</f>
        <v>2.16.858.0.0.0.1.1.6</v>
      </c>
      <c r="M1315" s="2" t="s">
        <v>235</v>
      </c>
      <c r="N1315" s="2" t="str">
        <f t="shared" si="20"/>
        <v>SI</v>
      </c>
      <c r="O1315" s="1" t="s">
        <v>25</v>
      </c>
    </row>
    <row r="1316" spans="2:15" x14ac:dyDescent="0.2">
      <c r="B1316" s="2" t="s">
        <v>20</v>
      </c>
      <c r="C1316" s="23">
        <f>COUNTIFS(TodosLosNodos[Código],TodosLosNodos[[#This Row],[Código]],TodosLosNodos[Baja],"")</f>
        <v>1</v>
      </c>
      <c r="E1316" s="6"/>
      <c r="H1316" s="2">
        <v>5497</v>
      </c>
      <c r="I1316" s="2" t="s">
        <v>1454</v>
      </c>
      <c r="J1316" s="22" t="s">
        <v>1448</v>
      </c>
      <c r="K1316" s="2" t="str">
        <f>VLOOKUP(TodosLosNodos[[#This Row],[ID Padre]],TodosLosNodos[[Código]:[Nombre]],2,FALSE)</f>
        <v>Dirección Nacional de Recursos Acuáticos</v>
      </c>
      <c r="L1316" s="2" t="str">
        <f>VLOOKUP(TodosLosNodos[[#This Row],[ID Padre]],TodosLosNodos[[Código]:[ID Padre]],3,FALSE)</f>
        <v>2.16.858.0.0.0.1.1.6</v>
      </c>
      <c r="M1316" s="2" t="s">
        <v>235</v>
      </c>
      <c r="N1316" s="2" t="str">
        <f t="shared" si="20"/>
        <v>SI</v>
      </c>
      <c r="O1316" s="1" t="s">
        <v>25</v>
      </c>
    </row>
    <row r="1317" spans="2:15" x14ac:dyDescent="0.2">
      <c r="B1317" s="2" t="s">
        <v>20</v>
      </c>
      <c r="C1317" s="23">
        <f>COUNTIFS(TodosLosNodos[Código],TodosLosNodos[[#This Row],[Código]],TodosLosNodos[Baja],"")</f>
        <v>1</v>
      </c>
      <c r="E1317" s="6"/>
      <c r="H1317" s="2">
        <v>4183</v>
      </c>
      <c r="I1317" s="2" t="s">
        <v>1455</v>
      </c>
      <c r="J1317" s="22" t="s">
        <v>1448</v>
      </c>
      <c r="K1317" s="2" t="str">
        <f>VLOOKUP(TodosLosNodos[[#This Row],[ID Padre]],TodosLosNodos[[Código]:[Nombre]],2,FALSE)</f>
        <v>Dirección Nacional de Recursos Acuáticos</v>
      </c>
      <c r="L1317" s="2" t="str">
        <f>VLOOKUP(TodosLosNodos[[#This Row],[ID Padre]],TodosLosNodos[[Código]:[ID Padre]],3,FALSE)</f>
        <v>2.16.858.0.0.0.1.1.6</v>
      </c>
      <c r="M1317" s="2" t="s">
        <v>235</v>
      </c>
      <c r="N1317" s="2" t="str">
        <f t="shared" si="20"/>
        <v>SI</v>
      </c>
      <c r="O1317" s="1" t="s">
        <v>25</v>
      </c>
    </row>
    <row r="1318" spans="2:15" x14ac:dyDescent="0.2">
      <c r="B1318" s="2" t="s">
        <v>20</v>
      </c>
      <c r="C1318" s="23">
        <f>COUNTIFS(TodosLosNodos[Código],TodosLosNodos[[#This Row],[Código]],TodosLosNodos[Baja],"")</f>
        <v>1</v>
      </c>
      <c r="E1318" s="6"/>
      <c r="H1318" s="2">
        <v>5011</v>
      </c>
      <c r="I1318" s="2" t="s">
        <v>1456</v>
      </c>
      <c r="J1318" s="22" t="s">
        <v>1448</v>
      </c>
      <c r="K1318" s="2" t="str">
        <f>VLOOKUP(TodosLosNodos[[#This Row],[ID Padre]],TodosLosNodos[[Código]:[Nombre]],2,FALSE)</f>
        <v>Dirección Nacional de Recursos Acuáticos</v>
      </c>
      <c r="L1318" s="2" t="str">
        <f>VLOOKUP(TodosLosNodos[[#This Row],[ID Padre]],TodosLosNodos[[Código]:[ID Padre]],3,FALSE)</f>
        <v>2.16.858.0.0.0.1.1.6</v>
      </c>
      <c r="M1318" s="2" t="s">
        <v>235</v>
      </c>
      <c r="N1318" s="2" t="str">
        <f t="shared" si="20"/>
        <v>SI</v>
      </c>
      <c r="O1318" s="1" t="s">
        <v>25</v>
      </c>
    </row>
    <row r="1319" spans="2:15" x14ac:dyDescent="0.2">
      <c r="B1319" s="2" t="s">
        <v>20</v>
      </c>
      <c r="C1319" s="23">
        <f>COUNTIFS(TodosLosNodos[Código],TodosLosNodos[[#This Row],[Código]],TodosLosNodos[Baja],"")</f>
        <v>1</v>
      </c>
      <c r="E1319" s="6"/>
      <c r="H1319" s="2">
        <v>160</v>
      </c>
      <c r="I1319" s="2" t="s">
        <v>1457</v>
      </c>
      <c r="J1319" s="22" t="s">
        <v>1448</v>
      </c>
      <c r="K1319" s="2" t="str">
        <f>VLOOKUP(TodosLosNodos[[#This Row],[ID Padre]],TodosLosNodos[[Código]:[Nombre]],2,FALSE)</f>
        <v>Dirección Nacional de Recursos Acuáticos</v>
      </c>
      <c r="L1319" s="2" t="str">
        <f>VLOOKUP(TodosLosNodos[[#This Row],[ID Padre]],TodosLosNodos[[Código]:[ID Padre]],3,FALSE)</f>
        <v>2.16.858.0.0.0.1.1.6</v>
      </c>
      <c r="M1319" s="2" t="s">
        <v>235</v>
      </c>
      <c r="N1319" s="2" t="str">
        <f t="shared" si="20"/>
        <v>SI</v>
      </c>
      <c r="O1319" s="1" t="s">
        <v>25</v>
      </c>
    </row>
    <row r="1320" spans="2:15" x14ac:dyDescent="0.2">
      <c r="B1320" s="2" t="s">
        <v>20</v>
      </c>
      <c r="C1320" s="23">
        <f>COUNTIFS(TodosLosNodos[Código],TodosLosNodos[[#This Row],[Código]],TodosLosNodos[Baja],"")</f>
        <v>1</v>
      </c>
      <c r="E1320" s="6"/>
      <c r="H1320" s="2">
        <v>170</v>
      </c>
      <c r="I1320" s="2" t="s">
        <v>1458</v>
      </c>
      <c r="J1320" s="22" t="s">
        <v>1448</v>
      </c>
      <c r="K1320" s="2" t="str">
        <f>VLOOKUP(TodosLosNodos[[#This Row],[ID Padre]],TodosLosNodos[[Código]:[Nombre]],2,FALSE)</f>
        <v>Dirección Nacional de Recursos Acuáticos</v>
      </c>
      <c r="L1320" s="2" t="str">
        <f>VLOOKUP(TodosLosNodos[[#This Row],[ID Padre]],TodosLosNodos[[Código]:[ID Padre]],3,FALSE)</f>
        <v>2.16.858.0.0.0.1.1.6</v>
      </c>
      <c r="M1320" s="2" t="s">
        <v>235</v>
      </c>
      <c r="N1320" s="2" t="str">
        <f t="shared" si="20"/>
        <v>SI</v>
      </c>
      <c r="O1320" s="1" t="s">
        <v>25</v>
      </c>
    </row>
    <row r="1321" spans="2:15" x14ac:dyDescent="0.2">
      <c r="B1321" s="2" t="s">
        <v>20</v>
      </c>
      <c r="C1321" s="23">
        <f>COUNTIFS(TodosLosNodos[Código],TodosLosNodos[[#This Row],[Código]],TodosLosNodos[Baja],"")</f>
        <v>1</v>
      </c>
      <c r="E1321" s="6"/>
      <c r="H1321" s="2">
        <v>4200</v>
      </c>
      <c r="I1321" s="2" t="s">
        <v>1459</v>
      </c>
      <c r="J1321" s="22" t="s">
        <v>1448</v>
      </c>
      <c r="K1321" s="2" t="str">
        <f>VLOOKUP(TodosLosNodos[[#This Row],[ID Padre]],TodosLosNodos[[Código]:[Nombre]],2,FALSE)</f>
        <v>Dirección Nacional de Recursos Acuáticos</v>
      </c>
      <c r="L1321" s="2" t="str">
        <f>VLOOKUP(TodosLosNodos[[#This Row],[ID Padre]],TodosLosNodos[[Código]:[ID Padre]],3,FALSE)</f>
        <v>2.16.858.0.0.0.1.1.6</v>
      </c>
      <c r="M1321" s="2" t="s">
        <v>235</v>
      </c>
      <c r="N1321" s="2" t="str">
        <f t="shared" si="20"/>
        <v>SI</v>
      </c>
      <c r="O1321" s="1" t="s">
        <v>25</v>
      </c>
    </row>
    <row r="1322" spans="2:15" x14ac:dyDescent="0.2">
      <c r="B1322" s="2" t="s">
        <v>20</v>
      </c>
      <c r="C1322" s="23">
        <f>COUNTIFS(TodosLosNodos[Código],TodosLosNodos[[#This Row],[Código]],TodosLosNodos[Baja],"")</f>
        <v>1</v>
      </c>
      <c r="E1322" s="6"/>
      <c r="H1322" s="2">
        <v>1484</v>
      </c>
      <c r="I1322" s="2" t="s">
        <v>1460</v>
      </c>
      <c r="J1322" s="22" t="s">
        <v>1448</v>
      </c>
      <c r="K1322" s="2" t="str">
        <f>VLOOKUP(TodosLosNodos[[#This Row],[ID Padre]],TodosLosNodos[[Código]:[Nombre]],2,FALSE)</f>
        <v>Dirección Nacional de Recursos Acuáticos</v>
      </c>
      <c r="L1322" s="2" t="str">
        <f>VLOOKUP(TodosLosNodos[[#This Row],[ID Padre]],TodosLosNodos[[Código]:[ID Padre]],3,FALSE)</f>
        <v>2.16.858.0.0.0.1.1.6</v>
      </c>
      <c r="M1322" s="2" t="s">
        <v>235</v>
      </c>
      <c r="N1322" s="2" t="str">
        <f t="shared" si="20"/>
        <v>SI</v>
      </c>
      <c r="O1322" s="1" t="s">
        <v>25</v>
      </c>
    </row>
    <row r="1323" spans="2:15" x14ac:dyDescent="0.2">
      <c r="B1323" s="2" t="s">
        <v>20</v>
      </c>
      <c r="C1323" s="23">
        <f>COUNTIFS(TodosLosNodos[Código],TodosLosNodos[[#This Row],[Código]],TodosLosNodos[Baja],"")</f>
        <v>1</v>
      </c>
      <c r="E1323" s="6"/>
      <c r="H1323" s="2">
        <v>148</v>
      </c>
      <c r="I1323" s="2" t="s">
        <v>1461</v>
      </c>
      <c r="J1323" s="22" t="s">
        <v>1448</v>
      </c>
      <c r="K1323" s="2" t="str">
        <f>VLOOKUP(TodosLosNodos[[#This Row],[ID Padre]],TodosLosNodos[[Código]:[Nombre]],2,FALSE)</f>
        <v>Dirección Nacional de Recursos Acuáticos</v>
      </c>
      <c r="L1323" s="2" t="str">
        <f>VLOOKUP(TodosLosNodos[[#This Row],[ID Padre]],TodosLosNodos[[Código]:[ID Padre]],3,FALSE)</f>
        <v>2.16.858.0.0.0.1.1.6</v>
      </c>
      <c r="M1323" s="2" t="s">
        <v>235</v>
      </c>
      <c r="N1323" s="2" t="str">
        <f t="shared" si="20"/>
        <v>SI</v>
      </c>
      <c r="O1323" s="1" t="s">
        <v>25</v>
      </c>
    </row>
    <row r="1324" spans="2:15" x14ac:dyDescent="0.2">
      <c r="B1324" s="2" t="s">
        <v>20</v>
      </c>
      <c r="C1324" s="23">
        <f>COUNTIFS(TodosLosNodos[Código],TodosLosNodos[[#This Row],[Código]],TodosLosNodos[Baja],"")</f>
        <v>1</v>
      </c>
      <c r="E1324" s="6"/>
      <c r="H1324" s="2">
        <v>5442</v>
      </c>
      <c r="I1324" s="2" t="s">
        <v>1462</v>
      </c>
      <c r="J1324" s="22" t="s">
        <v>1448</v>
      </c>
      <c r="K1324" s="2" t="str">
        <f>VLOOKUP(TodosLosNodos[[#This Row],[ID Padre]],TodosLosNodos[[Código]:[Nombre]],2,FALSE)</f>
        <v>Dirección Nacional de Recursos Acuáticos</v>
      </c>
      <c r="L1324" s="2" t="str">
        <f>VLOOKUP(TodosLosNodos[[#This Row],[ID Padre]],TodosLosNodos[[Código]:[ID Padre]],3,FALSE)</f>
        <v>2.16.858.0.0.0.1.1.6</v>
      </c>
      <c r="M1324" s="2" t="s">
        <v>235</v>
      </c>
      <c r="N1324" s="2" t="str">
        <f t="shared" si="20"/>
        <v>SI</v>
      </c>
      <c r="O1324" s="1" t="s">
        <v>25</v>
      </c>
    </row>
    <row r="1325" spans="2:15" x14ac:dyDescent="0.2">
      <c r="B1325" s="2" t="s">
        <v>20</v>
      </c>
      <c r="C1325" s="23">
        <f>COUNTIFS(TodosLosNodos[Código],TodosLosNodos[[#This Row],[Código]],TodosLosNodos[Baja],"")</f>
        <v>1</v>
      </c>
      <c r="E1325" s="6"/>
      <c r="H1325" s="2">
        <v>149</v>
      </c>
      <c r="I1325" s="2" t="s">
        <v>1463</v>
      </c>
      <c r="J1325" s="22" t="s">
        <v>1448</v>
      </c>
      <c r="K1325" s="2" t="str">
        <f>VLOOKUP(TodosLosNodos[[#This Row],[ID Padre]],TodosLosNodos[[Código]:[Nombre]],2,FALSE)</f>
        <v>Dirección Nacional de Recursos Acuáticos</v>
      </c>
      <c r="L1325" s="2" t="str">
        <f>VLOOKUP(TodosLosNodos[[#This Row],[ID Padre]],TodosLosNodos[[Código]:[ID Padre]],3,FALSE)</f>
        <v>2.16.858.0.0.0.1.1.6</v>
      </c>
      <c r="M1325" s="2" t="s">
        <v>235</v>
      </c>
      <c r="N1325" s="2" t="str">
        <f t="shared" si="20"/>
        <v>SI</v>
      </c>
      <c r="O1325" s="1" t="s">
        <v>25</v>
      </c>
    </row>
    <row r="1326" spans="2:15" x14ac:dyDescent="0.2">
      <c r="B1326" s="2" t="s">
        <v>20</v>
      </c>
      <c r="C1326" s="23">
        <f>COUNTIFS(TodosLosNodos[Código],TodosLosNodos[[#This Row],[Código]],TodosLosNodos[Baja],"")</f>
        <v>1</v>
      </c>
      <c r="E1326" s="6"/>
      <c r="H1326" s="2">
        <v>4096</v>
      </c>
      <c r="I1326" s="2" t="s">
        <v>1464</v>
      </c>
      <c r="J1326" s="22" t="s">
        <v>1448</v>
      </c>
      <c r="K1326" s="2" t="str">
        <f>VLOOKUP(TodosLosNodos[[#This Row],[ID Padre]],TodosLosNodos[[Código]:[Nombre]],2,FALSE)</f>
        <v>Dirección Nacional de Recursos Acuáticos</v>
      </c>
      <c r="L1326" s="2" t="str">
        <f>VLOOKUP(TodosLosNodos[[#This Row],[ID Padre]],TodosLosNodos[[Código]:[ID Padre]],3,FALSE)</f>
        <v>2.16.858.0.0.0.1.1.6</v>
      </c>
      <c r="M1326" s="2" t="s">
        <v>235</v>
      </c>
      <c r="N1326" s="2" t="str">
        <f t="shared" si="20"/>
        <v>SI</v>
      </c>
      <c r="O1326" s="1" t="s">
        <v>25</v>
      </c>
    </row>
    <row r="1327" spans="2:15" x14ac:dyDescent="0.2">
      <c r="B1327" s="2" t="s">
        <v>20</v>
      </c>
      <c r="C1327" s="23">
        <f>COUNTIFS(TodosLosNodos[Código],TodosLosNodos[[#This Row],[Código]],TodosLosNodos[Baja],"")</f>
        <v>1</v>
      </c>
      <c r="E1327" s="6"/>
      <c r="H1327" s="2">
        <v>4210</v>
      </c>
      <c r="I1327" s="2" t="s">
        <v>1465</v>
      </c>
      <c r="J1327" s="22" t="s">
        <v>1448</v>
      </c>
      <c r="K1327" s="2" t="str">
        <f>VLOOKUP(TodosLosNodos[[#This Row],[ID Padre]],TodosLosNodos[[Código]:[Nombre]],2,FALSE)</f>
        <v>Dirección Nacional de Recursos Acuáticos</v>
      </c>
      <c r="L1327" s="2" t="str">
        <f>VLOOKUP(TodosLosNodos[[#This Row],[ID Padre]],TodosLosNodos[[Código]:[ID Padre]],3,FALSE)</f>
        <v>2.16.858.0.0.0.1.1.6</v>
      </c>
      <c r="M1327" s="2" t="s">
        <v>235</v>
      </c>
      <c r="N1327" s="2" t="str">
        <f t="shared" si="20"/>
        <v>SI</v>
      </c>
      <c r="O1327" s="1" t="s">
        <v>25</v>
      </c>
    </row>
    <row r="1328" spans="2:15" x14ac:dyDescent="0.2">
      <c r="B1328" s="2" t="s">
        <v>20</v>
      </c>
      <c r="C1328" s="23">
        <f>COUNTIFS(TodosLosNodos[Código],TodosLosNodos[[#This Row],[Código]],TodosLosNodos[Baja],"")</f>
        <v>1</v>
      </c>
      <c r="E1328" s="6"/>
      <c r="H1328" s="2">
        <v>4326</v>
      </c>
      <c r="I1328" s="2" t="s">
        <v>1466</v>
      </c>
      <c r="J1328" s="22" t="s">
        <v>1448</v>
      </c>
      <c r="K1328" s="2" t="str">
        <f>VLOOKUP(TodosLosNodos[[#This Row],[ID Padre]],TodosLosNodos[[Código]:[Nombre]],2,FALSE)</f>
        <v>Dirección Nacional de Recursos Acuáticos</v>
      </c>
      <c r="L1328" s="2" t="str">
        <f>VLOOKUP(TodosLosNodos[[#This Row],[ID Padre]],TodosLosNodos[[Código]:[ID Padre]],3,FALSE)</f>
        <v>2.16.858.0.0.0.1.1.6</v>
      </c>
      <c r="M1328" s="2" t="s">
        <v>235</v>
      </c>
      <c r="N1328" s="2" t="str">
        <f t="shared" si="20"/>
        <v>SI</v>
      </c>
      <c r="O1328" s="1" t="s">
        <v>25</v>
      </c>
    </row>
    <row r="1329" spans="2:15" x14ac:dyDescent="0.2">
      <c r="B1329" s="2" t="s">
        <v>20</v>
      </c>
      <c r="C1329" s="23">
        <f>COUNTIFS(TodosLosNodos[Código],TodosLosNodos[[#This Row],[Código]],TodosLosNodos[Baja],"")</f>
        <v>1</v>
      </c>
      <c r="E1329" s="6"/>
      <c r="H1329" s="2">
        <v>4093</v>
      </c>
      <c r="I1329" s="2" t="s">
        <v>1467</v>
      </c>
      <c r="J1329" s="22" t="s">
        <v>1448</v>
      </c>
      <c r="K1329" s="2" t="str">
        <f>VLOOKUP(TodosLosNodos[[#This Row],[ID Padre]],TodosLosNodos[[Código]:[Nombre]],2,FALSE)</f>
        <v>Dirección Nacional de Recursos Acuáticos</v>
      </c>
      <c r="L1329" s="2" t="str">
        <f>VLOOKUP(TodosLosNodos[[#This Row],[ID Padre]],TodosLosNodos[[Código]:[ID Padre]],3,FALSE)</f>
        <v>2.16.858.0.0.0.1.1.6</v>
      </c>
      <c r="M1329" s="2" t="s">
        <v>235</v>
      </c>
      <c r="N1329" s="2" t="str">
        <f t="shared" si="20"/>
        <v>SI</v>
      </c>
      <c r="O1329" s="1" t="s">
        <v>25</v>
      </c>
    </row>
    <row r="1330" spans="2:15" x14ac:dyDescent="0.2">
      <c r="B1330" s="2" t="s">
        <v>20</v>
      </c>
      <c r="C1330" s="23">
        <f>COUNTIFS(TodosLosNodos[Código],TodosLosNodos[[#This Row],[Código]],TodosLosNodos[Baja],"")</f>
        <v>1</v>
      </c>
      <c r="E1330" s="6"/>
      <c r="H1330" s="2">
        <v>171</v>
      </c>
      <c r="I1330" s="2" t="s">
        <v>1468</v>
      </c>
      <c r="J1330" s="22" t="s">
        <v>1448</v>
      </c>
      <c r="K1330" s="2" t="str">
        <f>VLOOKUP(TodosLosNodos[[#This Row],[ID Padre]],TodosLosNodos[[Código]:[Nombre]],2,FALSE)</f>
        <v>Dirección Nacional de Recursos Acuáticos</v>
      </c>
      <c r="L1330" s="2" t="str">
        <f>VLOOKUP(TodosLosNodos[[#This Row],[ID Padre]],TodosLosNodos[[Código]:[ID Padre]],3,FALSE)</f>
        <v>2.16.858.0.0.0.1.1.6</v>
      </c>
      <c r="M1330" s="2" t="s">
        <v>235</v>
      </c>
      <c r="N1330" s="2" t="str">
        <f t="shared" si="20"/>
        <v>SI</v>
      </c>
      <c r="O1330" s="1" t="s">
        <v>25</v>
      </c>
    </row>
    <row r="1331" spans="2:15" x14ac:dyDescent="0.2">
      <c r="B1331" s="2" t="s">
        <v>20</v>
      </c>
      <c r="C1331" s="23">
        <f>COUNTIFS(TodosLosNodos[Código],TodosLosNodos[[#This Row],[Código]],TodosLosNodos[Baja],"")</f>
        <v>1</v>
      </c>
      <c r="E1331" s="6"/>
      <c r="H1331" s="2">
        <v>172</v>
      </c>
      <c r="I1331" s="2" t="s">
        <v>1469</v>
      </c>
      <c r="J1331" s="22" t="s">
        <v>1448</v>
      </c>
      <c r="K1331" s="2" t="str">
        <f>VLOOKUP(TodosLosNodos[[#This Row],[ID Padre]],TodosLosNodos[[Código]:[Nombre]],2,FALSE)</f>
        <v>Dirección Nacional de Recursos Acuáticos</v>
      </c>
      <c r="L1331" s="2" t="str">
        <f>VLOOKUP(TodosLosNodos[[#This Row],[ID Padre]],TodosLosNodos[[Código]:[ID Padre]],3,FALSE)</f>
        <v>2.16.858.0.0.0.1.1.6</v>
      </c>
      <c r="M1331" s="2" t="s">
        <v>235</v>
      </c>
      <c r="N1331" s="2" t="str">
        <f t="shared" si="20"/>
        <v>SI</v>
      </c>
      <c r="O1331" s="1" t="s">
        <v>25</v>
      </c>
    </row>
    <row r="1332" spans="2:15" x14ac:dyDescent="0.2">
      <c r="B1332" s="2" t="s">
        <v>20</v>
      </c>
      <c r="C1332" s="23">
        <f>COUNTIFS(TodosLosNodos[Código],TodosLosNodos[[#This Row],[Código]],TodosLosNodos[Baja],"")</f>
        <v>1</v>
      </c>
      <c r="E1332" s="6"/>
      <c r="H1332" s="2">
        <v>173</v>
      </c>
      <c r="I1332" s="2" t="s">
        <v>1470</v>
      </c>
      <c r="J1332" s="22" t="s">
        <v>1448</v>
      </c>
      <c r="K1332" s="2" t="str">
        <f>VLOOKUP(TodosLosNodos[[#This Row],[ID Padre]],TodosLosNodos[[Código]:[Nombre]],2,FALSE)</f>
        <v>Dirección Nacional de Recursos Acuáticos</v>
      </c>
      <c r="L1332" s="2" t="str">
        <f>VLOOKUP(TodosLosNodos[[#This Row],[ID Padre]],TodosLosNodos[[Código]:[ID Padre]],3,FALSE)</f>
        <v>2.16.858.0.0.0.1.1.6</v>
      </c>
      <c r="M1332" s="2" t="s">
        <v>235</v>
      </c>
      <c r="N1332" s="2" t="str">
        <f t="shared" si="20"/>
        <v>SI</v>
      </c>
      <c r="O1332" s="1" t="s">
        <v>25</v>
      </c>
    </row>
    <row r="1333" spans="2:15" x14ac:dyDescent="0.2">
      <c r="B1333" s="2" t="s">
        <v>20</v>
      </c>
      <c r="C1333" s="23">
        <f>COUNTIFS(TodosLosNodos[Código],TodosLosNodos[[#This Row],[Código]],TodosLosNodos[Baja],"")</f>
        <v>1</v>
      </c>
      <c r="E1333" s="6"/>
      <c r="H1333" s="2">
        <v>5443</v>
      </c>
      <c r="I1333" s="2" t="s">
        <v>1471</v>
      </c>
      <c r="J1333" s="22" t="s">
        <v>1448</v>
      </c>
      <c r="K1333" s="2" t="str">
        <f>VLOOKUP(TodosLosNodos[[#This Row],[ID Padre]],TodosLosNodos[[Código]:[Nombre]],2,FALSE)</f>
        <v>Dirección Nacional de Recursos Acuáticos</v>
      </c>
      <c r="L1333" s="2" t="str">
        <f>VLOOKUP(TodosLosNodos[[#This Row],[ID Padre]],TodosLosNodos[[Código]:[ID Padre]],3,FALSE)</f>
        <v>2.16.858.0.0.0.1.1.6</v>
      </c>
      <c r="M1333" s="2" t="s">
        <v>235</v>
      </c>
      <c r="N1333" s="2" t="str">
        <f t="shared" si="20"/>
        <v>SI</v>
      </c>
      <c r="O1333" s="1" t="s">
        <v>25</v>
      </c>
    </row>
    <row r="1334" spans="2:15" x14ac:dyDescent="0.2">
      <c r="B1334" s="2" t="s">
        <v>20</v>
      </c>
      <c r="C1334" s="23">
        <f>COUNTIFS(TodosLosNodos[Código],TodosLosNodos[[#This Row],[Código]],TodosLosNodos[Baja],"")</f>
        <v>1</v>
      </c>
      <c r="E1334" s="6"/>
      <c r="H1334" s="2">
        <v>4097</v>
      </c>
      <c r="I1334" s="2" t="s">
        <v>1472</v>
      </c>
      <c r="J1334" s="22" t="s">
        <v>1448</v>
      </c>
      <c r="K1334" s="2" t="str">
        <f>VLOOKUP(TodosLosNodos[[#This Row],[ID Padre]],TodosLosNodos[[Código]:[Nombre]],2,FALSE)</f>
        <v>Dirección Nacional de Recursos Acuáticos</v>
      </c>
      <c r="L1334" s="2" t="str">
        <f>VLOOKUP(TodosLosNodos[[#This Row],[ID Padre]],TodosLosNodos[[Código]:[ID Padre]],3,FALSE)</f>
        <v>2.16.858.0.0.0.1.1.6</v>
      </c>
      <c r="M1334" s="2" t="s">
        <v>235</v>
      </c>
      <c r="N1334" s="2" t="str">
        <f t="shared" si="20"/>
        <v>SI</v>
      </c>
      <c r="O1334" s="1" t="s">
        <v>25</v>
      </c>
    </row>
    <row r="1335" spans="2:15" x14ac:dyDescent="0.2">
      <c r="B1335" s="2" t="s">
        <v>20</v>
      </c>
      <c r="C1335" s="23">
        <f>COUNTIFS(TodosLosNodos[Código],TodosLosNodos[[#This Row],[Código]],TodosLosNodos[Baja],"")</f>
        <v>1</v>
      </c>
      <c r="E1335" s="6"/>
      <c r="H1335" s="2">
        <v>4198</v>
      </c>
      <c r="I1335" s="2" t="s">
        <v>1473</v>
      </c>
      <c r="J1335" s="22" t="s">
        <v>1448</v>
      </c>
      <c r="K1335" s="2" t="str">
        <f>VLOOKUP(TodosLosNodos[[#This Row],[ID Padre]],TodosLosNodos[[Código]:[Nombre]],2,FALSE)</f>
        <v>Dirección Nacional de Recursos Acuáticos</v>
      </c>
      <c r="L1335" s="2" t="str">
        <f>VLOOKUP(TodosLosNodos[[#This Row],[ID Padre]],TodosLosNodos[[Código]:[ID Padre]],3,FALSE)</f>
        <v>2.16.858.0.0.0.1.1.6</v>
      </c>
      <c r="M1335" s="2" t="s">
        <v>235</v>
      </c>
      <c r="N1335" s="2" t="str">
        <f t="shared" si="20"/>
        <v>SI</v>
      </c>
      <c r="O1335" s="1" t="s">
        <v>25</v>
      </c>
    </row>
    <row r="1336" spans="2:15" x14ac:dyDescent="0.2">
      <c r="B1336" s="2" t="s">
        <v>20</v>
      </c>
      <c r="C1336" s="23">
        <f>COUNTIFS(TodosLosNodos[Código],TodosLosNodos[[#This Row],[Código]],TodosLosNodos[Baja],"")</f>
        <v>1</v>
      </c>
      <c r="E1336" s="6"/>
      <c r="H1336" s="2">
        <v>4184</v>
      </c>
      <c r="I1336" s="2" t="s">
        <v>1474</v>
      </c>
      <c r="J1336" s="22" t="s">
        <v>1448</v>
      </c>
      <c r="K1336" s="2" t="str">
        <f>VLOOKUP(TodosLosNodos[[#This Row],[ID Padre]],TodosLosNodos[[Código]:[Nombre]],2,FALSE)</f>
        <v>Dirección Nacional de Recursos Acuáticos</v>
      </c>
      <c r="L1336" s="2" t="str">
        <f>VLOOKUP(TodosLosNodos[[#This Row],[ID Padre]],TodosLosNodos[[Código]:[ID Padre]],3,FALSE)</f>
        <v>2.16.858.0.0.0.1.1.6</v>
      </c>
      <c r="M1336" s="2" t="s">
        <v>235</v>
      </c>
      <c r="N1336" s="2" t="str">
        <f t="shared" si="20"/>
        <v>SI</v>
      </c>
      <c r="O1336" s="1" t="s">
        <v>25</v>
      </c>
    </row>
    <row r="1337" spans="2:15" x14ac:dyDescent="0.2">
      <c r="B1337" s="2" t="s">
        <v>20</v>
      </c>
      <c r="C1337" s="23">
        <f>COUNTIFS(TodosLosNodos[Código],TodosLosNodos[[#This Row],[Código]],TodosLosNodos[Baja],"")</f>
        <v>1</v>
      </c>
      <c r="E1337" s="6"/>
      <c r="H1337" s="2">
        <v>169</v>
      </c>
      <c r="I1337" s="2" t="s">
        <v>1475</v>
      </c>
      <c r="J1337" s="22" t="s">
        <v>1448</v>
      </c>
      <c r="K1337" s="2" t="str">
        <f>VLOOKUP(TodosLosNodos[[#This Row],[ID Padre]],TodosLosNodos[[Código]:[Nombre]],2,FALSE)</f>
        <v>Dirección Nacional de Recursos Acuáticos</v>
      </c>
      <c r="L1337" s="2" t="str">
        <f>VLOOKUP(TodosLosNodos[[#This Row],[ID Padre]],TodosLosNodos[[Código]:[ID Padre]],3,FALSE)</f>
        <v>2.16.858.0.0.0.1.1.6</v>
      </c>
      <c r="M1337" s="2" t="s">
        <v>235</v>
      </c>
      <c r="N1337" s="2" t="str">
        <f t="shared" si="20"/>
        <v>SI</v>
      </c>
      <c r="O1337" s="1" t="s">
        <v>25</v>
      </c>
    </row>
    <row r="1338" spans="2:15" x14ac:dyDescent="0.2">
      <c r="B1338" s="2" t="s">
        <v>20</v>
      </c>
      <c r="C1338" s="23">
        <f>COUNTIFS(TodosLosNodos[Código],TodosLosNodos[[#This Row],[Código]],TodosLosNodos[Baja],"")</f>
        <v>1</v>
      </c>
      <c r="E1338" s="6"/>
      <c r="H1338" s="2">
        <v>4185</v>
      </c>
      <c r="I1338" s="2" t="s">
        <v>1476</v>
      </c>
      <c r="J1338" s="22" t="s">
        <v>1448</v>
      </c>
      <c r="K1338" s="2" t="str">
        <f>VLOOKUP(TodosLosNodos[[#This Row],[ID Padre]],TodosLosNodos[[Código]:[Nombre]],2,FALSE)</f>
        <v>Dirección Nacional de Recursos Acuáticos</v>
      </c>
      <c r="L1338" s="2" t="str">
        <f>VLOOKUP(TodosLosNodos[[#This Row],[ID Padre]],TodosLosNodos[[Código]:[ID Padre]],3,FALSE)</f>
        <v>2.16.858.0.0.0.1.1.6</v>
      </c>
      <c r="M1338" s="2" t="s">
        <v>235</v>
      </c>
      <c r="N1338" s="2" t="str">
        <f t="shared" si="20"/>
        <v>SI</v>
      </c>
      <c r="O1338" s="1" t="s">
        <v>25</v>
      </c>
    </row>
    <row r="1339" spans="2:15" x14ac:dyDescent="0.2">
      <c r="B1339" s="2" t="s">
        <v>20</v>
      </c>
      <c r="C1339" s="23">
        <f>COUNTIFS(TodosLosNodos[Código],TodosLosNodos[[#This Row],[Código]],TodosLosNodos[Baja],"")</f>
        <v>1</v>
      </c>
      <c r="E1339" s="6"/>
      <c r="H1339" s="2">
        <v>5458</v>
      </c>
      <c r="I1339" s="2" t="s">
        <v>1477</v>
      </c>
      <c r="J1339" s="22" t="s">
        <v>1448</v>
      </c>
      <c r="K1339" s="2" t="str">
        <f>VLOOKUP(TodosLosNodos[[#This Row],[ID Padre]],TodosLosNodos[[Código]:[Nombre]],2,FALSE)</f>
        <v>Dirección Nacional de Recursos Acuáticos</v>
      </c>
      <c r="L1339" s="2" t="str">
        <f>VLOOKUP(TodosLosNodos[[#This Row],[ID Padre]],TodosLosNodos[[Código]:[ID Padre]],3,FALSE)</f>
        <v>2.16.858.0.0.0.1.1.6</v>
      </c>
      <c r="M1339" s="2" t="s">
        <v>235</v>
      </c>
      <c r="N1339" s="2" t="str">
        <f t="shared" si="20"/>
        <v>SI</v>
      </c>
      <c r="O1339" s="1" t="s">
        <v>25</v>
      </c>
    </row>
    <row r="1340" spans="2:15" x14ac:dyDescent="0.2">
      <c r="B1340" s="2" t="s">
        <v>20</v>
      </c>
      <c r="C1340" s="23">
        <f>COUNTIFS(TodosLosNodos[Código],TodosLosNodos[[#This Row],[Código]],TodosLosNodos[Baja],"")</f>
        <v>1</v>
      </c>
      <c r="E1340" s="6"/>
      <c r="H1340" s="2">
        <v>4109</v>
      </c>
      <c r="I1340" s="2" t="s">
        <v>1478</v>
      </c>
      <c r="J1340" s="22" t="s">
        <v>1448</v>
      </c>
      <c r="K1340" s="2" t="str">
        <f>VLOOKUP(TodosLosNodos[[#This Row],[ID Padre]],TodosLosNodos[[Código]:[Nombre]],2,FALSE)</f>
        <v>Dirección Nacional de Recursos Acuáticos</v>
      </c>
      <c r="L1340" s="2" t="str">
        <f>VLOOKUP(TodosLosNodos[[#This Row],[ID Padre]],TodosLosNodos[[Código]:[ID Padre]],3,FALSE)</f>
        <v>2.16.858.0.0.0.1.1.6</v>
      </c>
      <c r="M1340" s="2" t="s">
        <v>235</v>
      </c>
      <c r="N1340" s="2" t="str">
        <f t="shared" si="20"/>
        <v>SI</v>
      </c>
      <c r="O1340" s="1" t="s">
        <v>25</v>
      </c>
    </row>
    <row r="1341" spans="2:15" x14ac:dyDescent="0.2">
      <c r="B1341" s="2" t="s">
        <v>20</v>
      </c>
      <c r="C1341" s="23">
        <f>COUNTIFS(TodosLosNodos[Código],TodosLosNodos[[#This Row],[Código]],TodosLosNodos[Baja],"")</f>
        <v>1</v>
      </c>
      <c r="E1341" s="6"/>
      <c r="H1341" s="2">
        <v>3455</v>
      </c>
      <c r="I1341" s="2" t="s">
        <v>1479</v>
      </c>
      <c r="J1341" s="22" t="s">
        <v>1439</v>
      </c>
      <c r="K1341" s="2" t="str">
        <f>VLOOKUP(TodosLosNodos[[#This Row],[ID Padre]],TodosLosNodos[[Código]:[Nombre]],2,FALSE)</f>
        <v>Dirección General de Recursos Naturales</v>
      </c>
      <c r="L1341" s="2" t="str">
        <f>VLOOKUP(TodosLosNodos[[#This Row],[ID Padre]],TodosLosNodos[[Código]:[ID Padre]],3,FALSE)</f>
        <v>2.16.858.0.0.0.1.1.6</v>
      </c>
      <c r="M1341" s="2" t="s">
        <v>235</v>
      </c>
      <c r="N1341" s="2" t="str">
        <f t="shared" si="20"/>
        <v>SI</v>
      </c>
      <c r="O1341" s="1" t="s">
        <v>25</v>
      </c>
    </row>
    <row r="1342" spans="2:15" x14ac:dyDescent="0.2">
      <c r="B1342" s="2" t="s">
        <v>20</v>
      </c>
      <c r="C1342" s="23">
        <f>COUNTIFS(TodosLosNodos[Código],TodosLosNodos[[#This Row],[Código]],TodosLosNodos[Baja],"")</f>
        <v>1</v>
      </c>
      <c r="E1342" s="6"/>
      <c r="H1342" s="2">
        <v>4718</v>
      </c>
      <c r="I1342" s="2" t="s">
        <v>1480</v>
      </c>
      <c r="J1342" s="22" t="s">
        <v>1439</v>
      </c>
      <c r="K1342" s="2" t="str">
        <f>VLOOKUP(TodosLosNodos[[#This Row],[ID Padre]],TodosLosNodos[[Código]:[Nombre]],2,FALSE)</f>
        <v>Dirección General de Recursos Naturales</v>
      </c>
      <c r="L1342" s="2" t="str">
        <f>VLOOKUP(TodosLosNodos[[#This Row],[ID Padre]],TodosLosNodos[[Código]:[ID Padre]],3,FALSE)</f>
        <v>2.16.858.0.0.0.1.1.6</v>
      </c>
      <c r="M1342" s="2" t="s">
        <v>235</v>
      </c>
      <c r="N1342" s="2" t="str">
        <f t="shared" si="20"/>
        <v>SI</v>
      </c>
      <c r="O1342" s="1" t="s">
        <v>25</v>
      </c>
    </row>
    <row r="1343" spans="2:15" x14ac:dyDescent="0.2">
      <c r="B1343" s="2" t="s">
        <v>20</v>
      </c>
      <c r="C1343" s="23">
        <f>COUNTIFS(TodosLosNodos[Código],TodosLosNodos[[#This Row],[Código]],TodosLosNodos[Baja],"")</f>
        <v>1</v>
      </c>
      <c r="E1343" s="6"/>
      <c r="H1343" s="2">
        <v>4111</v>
      </c>
      <c r="I1343" s="2" t="s">
        <v>1481</v>
      </c>
      <c r="J1343" s="22" t="s">
        <v>1439</v>
      </c>
      <c r="K1343" s="2" t="str">
        <f>VLOOKUP(TodosLosNodos[[#This Row],[ID Padre]],TodosLosNodos[[Código]:[Nombre]],2,FALSE)</f>
        <v>Dirección General de Recursos Naturales</v>
      </c>
      <c r="L1343" s="2" t="str">
        <f>VLOOKUP(TodosLosNodos[[#This Row],[ID Padre]],TodosLosNodos[[Código]:[ID Padre]],3,FALSE)</f>
        <v>2.16.858.0.0.0.1.1.6</v>
      </c>
      <c r="M1343" s="2" t="s">
        <v>235</v>
      </c>
      <c r="N1343" s="2" t="str">
        <f t="shared" si="20"/>
        <v>SI</v>
      </c>
      <c r="O1343" s="1" t="s">
        <v>25</v>
      </c>
    </row>
    <row r="1344" spans="2:15" x14ac:dyDescent="0.2">
      <c r="B1344" s="2" t="s">
        <v>20</v>
      </c>
      <c r="C1344" s="23">
        <f>COUNTIFS(TodosLosNodos[Código],TodosLosNodos[[#This Row],[Código]],TodosLosNodos[Baja],"")</f>
        <v>1</v>
      </c>
      <c r="E1344" s="6"/>
      <c r="H1344" s="2">
        <v>3357</v>
      </c>
      <c r="I1344" s="2" t="s">
        <v>1482</v>
      </c>
      <c r="J1344" s="22" t="s">
        <v>1439</v>
      </c>
      <c r="K1344" s="2" t="str">
        <f>VLOOKUP(TodosLosNodos[[#This Row],[ID Padre]],TodosLosNodos[[Código]:[Nombre]],2,FALSE)</f>
        <v>Dirección General de Recursos Naturales</v>
      </c>
      <c r="L1344" s="2" t="str">
        <f>VLOOKUP(TodosLosNodos[[#This Row],[ID Padre]],TodosLosNodos[[Código]:[ID Padre]],3,FALSE)</f>
        <v>2.16.858.0.0.0.1.1.6</v>
      </c>
      <c r="M1344" s="2" t="s">
        <v>235</v>
      </c>
      <c r="N1344" s="2" t="str">
        <f t="shared" si="20"/>
        <v>SI</v>
      </c>
      <c r="O1344" s="1" t="s">
        <v>25</v>
      </c>
    </row>
    <row r="1345" spans="2:15" x14ac:dyDescent="0.2">
      <c r="B1345" s="2" t="s">
        <v>20</v>
      </c>
      <c r="C1345" s="23">
        <f>COUNTIFS(TodosLosNodos[Código],TodosLosNodos[[#This Row],[Código]],TodosLosNodos[Baja],"")</f>
        <v>1</v>
      </c>
      <c r="E1345" s="6"/>
      <c r="H1345" s="2">
        <v>4153</v>
      </c>
      <c r="I1345" s="2" t="s">
        <v>1483</v>
      </c>
      <c r="J1345" s="22" t="s">
        <v>1439</v>
      </c>
      <c r="K1345" s="2" t="str">
        <f>VLOOKUP(TodosLosNodos[[#This Row],[ID Padre]],TodosLosNodos[[Código]:[Nombre]],2,FALSE)</f>
        <v>Dirección General de Recursos Naturales</v>
      </c>
      <c r="L1345" s="2" t="str">
        <f>VLOOKUP(TodosLosNodos[[#This Row],[ID Padre]],TodosLosNodos[[Código]:[ID Padre]],3,FALSE)</f>
        <v>2.16.858.0.0.0.1.1.6</v>
      </c>
      <c r="M1345" s="2" t="s">
        <v>235</v>
      </c>
      <c r="N1345" s="2" t="str">
        <f t="shared" si="20"/>
        <v>SI</v>
      </c>
      <c r="O1345" s="1" t="s">
        <v>25</v>
      </c>
    </row>
    <row r="1346" spans="2:15" x14ac:dyDescent="0.2">
      <c r="B1346" s="2" t="s">
        <v>20</v>
      </c>
      <c r="C1346" s="23">
        <f>COUNTIFS(TodosLosNodos[Código],TodosLosNodos[[#This Row],[Código]],TodosLosNodos[Baja],"")</f>
        <v>1</v>
      </c>
      <c r="E1346" s="6"/>
      <c r="H1346" s="2">
        <v>4131</v>
      </c>
      <c r="I1346" s="2" t="s">
        <v>1484</v>
      </c>
      <c r="J1346" s="22" t="s">
        <v>1439</v>
      </c>
      <c r="K1346" s="2" t="str">
        <f>VLOOKUP(TodosLosNodos[[#This Row],[ID Padre]],TodosLosNodos[[Código]:[Nombre]],2,FALSE)</f>
        <v>Dirección General de Recursos Naturales</v>
      </c>
      <c r="L1346" s="2" t="str">
        <f>VLOOKUP(TodosLosNodos[[#This Row],[ID Padre]],TodosLosNodos[[Código]:[ID Padre]],3,FALSE)</f>
        <v>2.16.858.0.0.0.1.1.6</v>
      </c>
      <c r="M1346" s="2" t="s">
        <v>235</v>
      </c>
      <c r="N1346" s="2" t="str">
        <f t="shared" ref="N1346:N1409" si="21">IF(ISERR(FIND(".",H1346,1)),"SI","NO")</f>
        <v>SI</v>
      </c>
      <c r="O1346" s="1" t="s">
        <v>25</v>
      </c>
    </row>
    <row r="1347" spans="2:15" x14ac:dyDescent="0.2">
      <c r="B1347" s="2" t="s">
        <v>20</v>
      </c>
      <c r="C1347" s="23">
        <f>COUNTIFS(TodosLosNodos[Código],TodosLosNodos[[#This Row],[Código]],TodosLosNodos[Baja],"")</f>
        <v>1</v>
      </c>
      <c r="E1347" s="6"/>
      <c r="H1347" s="2">
        <v>3355</v>
      </c>
      <c r="I1347" s="2" t="s">
        <v>1485</v>
      </c>
      <c r="J1347" s="22" t="s">
        <v>1439</v>
      </c>
      <c r="K1347" s="2" t="str">
        <f>VLOOKUP(TodosLosNodos[[#This Row],[ID Padre]],TodosLosNodos[[Código]:[Nombre]],2,FALSE)</f>
        <v>Dirección General de Recursos Naturales</v>
      </c>
      <c r="L1347" s="2" t="str">
        <f>VLOOKUP(TodosLosNodos[[#This Row],[ID Padre]],TodosLosNodos[[Código]:[ID Padre]],3,FALSE)</f>
        <v>2.16.858.0.0.0.1.1.6</v>
      </c>
      <c r="M1347" s="2" t="s">
        <v>235</v>
      </c>
      <c r="N1347" s="2" t="str">
        <f t="shared" si="21"/>
        <v>SI</v>
      </c>
      <c r="O1347" s="1" t="s">
        <v>25</v>
      </c>
    </row>
    <row r="1348" spans="2:15" x14ac:dyDescent="0.2">
      <c r="B1348" s="2" t="s">
        <v>20</v>
      </c>
      <c r="C1348" s="23">
        <f>COUNTIFS(TodosLosNodos[Código],TodosLosNodos[[#This Row],[Código]],TodosLosNodos[Baja],"")</f>
        <v>1</v>
      </c>
      <c r="E1348" s="6"/>
      <c r="H1348" s="2">
        <v>2344</v>
      </c>
      <c r="I1348" s="2" t="s">
        <v>1486</v>
      </c>
      <c r="J1348" s="22" t="s">
        <v>1439</v>
      </c>
      <c r="K1348" s="2" t="str">
        <f>VLOOKUP(TodosLosNodos[[#This Row],[ID Padre]],TodosLosNodos[[Código]:[Nombre]],2,FALSE)</f>
        <v>Dirección General de Recursos Naturales</v>
      </c>
      <c r="L1348" s="2" t="str">
        <f>VLOOKUP(TodosLosNodos[[#This Row],[ID Padre]],TodosLosNodos[[Código]:[ID Padre]],3,FALSE)</f>
        <v>2.16.858.0.0.0.1.1.6</v>
      </c>
      <c r="M1348" s="2" t="s">
        <v>235</v>
      </c>
      <c r="N1348" s="2" t="str">
        <f t="shared" si="21"/>
        <v>SI</v>
      </c>
      <c r="O1348" s="1" t="s">
        <v>25</v>
      </c>
    </row>
    <row r="1349" spans="2:15" x14ac:dyDescent="0.2">
      <c r="B1349" s="2" t="s">
        <v>20</v>
      </c>
      <c r="C1349" s="23">
        <f>COUNTIFS(TodosLosNodos[Código],TodosLosNodos[[#This Row],[Código]],TodosLosNodos[Baja],"")</f>
        <v>1</v>
      </c>
      <c r="E1349" s="6"/>
      <c r="H1349" s="2">
        <v>50</v>
      </c>
      <c r="I1349" s="2" t="s">
        <v>1487</v>
      </c>
      <c r="J1349" s="22" t="s">
        <v>1439</v>
      </c>
      <c r="K1349" s="2" t="str">
        <f>VLOOKUP(TodosLosNodos[[#This Row],[ID Padre]],TodosLosNodos[[Código]:[Nombre]],2,FALSE)</f>
        <v>Dirección General de Recursos Naturales</v>
      </c>
      <c r="L1349" s="2" t="str">
        <f>VLOOKUP(TodosLosNodos[[#This Row],[ID Padre]],TodosLosNodos[[Código]:[ID Padre]],3,FALSE)</f>
        <v>2.16.858.0.0.0.1.1.6</v>
      </c>
      <c r="M1349" s="2" t="s">
        <v>235</v>
      </c>
      <c r="N1349" s="2" t="str">
        <f t="shared" si="21"/>
        <v>SI</v>
      </c>
      <c r="O1349" s="1" t="s">
        <v>25</v>
      </c>
    </row>
    <row r="1350" spans="2:15" x14ac:dyDescent="0.2">
      <c r="B1350" s="2" t="s">
        <v>20</v>
      </c>
      <c r="C1350" s="23">
        <f>COUNTIFS(TodosLosNodos[Código],TodosLosNodos[[#This Row],[Código]],TodosLosNodos[Baja],"")</f>
        <v>1</v>
      </c>
      <c r="E1350" s="6"/>
      <c r="H1350" s="2">
        <v>4112</v>
      </c>
      <c r="I1350" s="2" t="s">
        <v>1488</v>
      </c>
      <c r="J1350" s="22" t="s">
        <v>1439</v>
      </c>
      <c r="K1350" s="2" t="str">
        <f>VLOOKUP(TodosLosNodos[[#This Row],[ID Padre]],TodosLosNodos[[Código]:[Nombre]],2,FALSE)</f>
        <v>Dirección General de Recursos Naturales</v>
      </c>
      <c r="L1350" s="2" t="str">
        <f>VLOOKUP(TodosLosNodos[[#This Row],[ID Padre]],TodosLosNodos[[Código]:[ID Padre]],3,FALSE)</f>
        <v>2.16.858.0.0.0.1.1.6</v>
      </c>
      <c r="M1350" s="2" t="s">
        <v>235</v>
      </c>
      <c r="N1350" s="2" t="str">
        <f t="shared" si="21"/>
        <v>SI</v>
      </c>
      <c r="O1350" s="1" t="s">
        <v>25</v>
      </c>
    </row>
    <row r="1351" spans="2:15" x14ac:dyDescent="0.2">
      <c r="B1351" s="2" t="s">
        <v>20</v>
      </c>
      <c r="C1351" s="23">
        <f>COUNTIFS(TodosLosNodos[Código],TodosLosNodos[[#This Row],[Código]],TodosLosNodos[Baja],"")</f>
        <v>1</v>
      </c>
      <c r="E1351" s="6"/>
      <c r="H1351" s="2">
        <v>3356</v>
      </c>
      <c r="I1351" s="2" t="s">
        <v>1489</v>
      </c>
      <c r="J1351" s="22" t="s">
        <v>1439</v>
      </c>
      <c r="K1351" s="2" t="str">
        <f>VLOOKUP(TodosLosNodos[[#This Row],[ID Padre]],TodosLosNodos[[Código]:[Nombre]],2,FALSE)</f>
        <v>Dirección General de Recursos Naturales</v>
      </c>
      <c r="L1351" s="2" t="str">
        <f>VLOOKUP(TodosLosNodos[[#This Row],[ID Padre]],TodosLosNodos[[Código]:[ID Padre]],3,FALSE)</f>
        <v>2.16.858.0.0.0.1.1.6</v>
      </c>
      <c r="M1351" s="2" t="s">
        <v>235</v>
      </c>
      <c r="N1351" s="2" t="str">
        <f t="shared" si="21"/>
        <v>SI</v>
      </c>
      <c r="O1351" s="1" t="s">
        <v>25</v>
      </c>
    </row>
    <row r="1352" spans="2:15" x14ac:dyDescent="0.2">
      <c r="B1352" s="2" t="s">
        <v>20</v>
      </c>
      <c r="C1352" s="23">
        <f>COUNTIFS(TodosLosNodos[Código],TodosLosNodos[[#This Row],[Código]],TodosLosNodos[Baja],"")</f>
        <v>1</v>
      </c>
      <c r="E1352" s="6"/>
      <c r="H1352" s="2">
        <v>2364</v>
      </c>
      <c r="I1352" s="2" t="s">
        <v>1490</v>
      </c>
      <c r="J1352" s="22" t="s">
        <v>1439</v>
      </c>
      <c r="K1352" s="2" t="str">
        <f>VLOOKUP(TodosLosNodos[[#This Row],[ID Padre]],TodosLosNodos[[Código]:[Nombre]],2,FALSE)</f>
        <v>Dirección General de Recursos Naturales</v>
      </c>
      <c r="L1352" s="2" t="str">
        <f>VLOOKUP(TodosLosNodos[[#This Row],[ID Padre]],TodosLosNodos[[Código]:[ID Padre]],3,FALSE)</f>
        <v>2.16.858.0.0.0.1.1.6</v>
      </c>
      <c r="M1352" s="2" t="s">
        <v>235</v>
      </c>
      <c r="N1352" s="2" t="str">
        <f t="shared" si="21"/>
        <v>SI</v>
      </c>
      <c r="O1352" s="1" t="s">
        <v>25</v>
      </c>
    </row>
    <row r="1353" spans="2:15" x14ac:dyDescent="0.2">
      <c r="B1353" s="2" t="s">
        <v>20</v>
      </c>
      <c r="C1353" s="23">
        <f>COUNTIFS(TodosLosNodos[Código],TodosLosNodos[[#This Row],[Código]],TodosLosNodos[Baja],"")</f>
        <v>1</v>
      </c>
      <c r="E1353" s="6"/>
      <c r="H1353" s="2">
        <v>2445</v>
      </c>
      <c r="I1353" s="2" t="s">
        <v>1491</v>
      </c>
      <c r="J1353" s="22" t="s">
        <v>1442</v>
      </c>
      <c r="K1353" s="2" t="str">
        <f>VLOOKUP(TodosLosNodos[[#This Row],[ID Padre]],TodosLosNodos[[Código]:[Nombre]],2,FALSE)</f>
        <v>Dirección General de Servicios Agrícolas</v>
      </c>
      <c r="L1353" s="2" t="str">
        <f>VLOOKUP(TodosLosNodos[[#This Row],[ID Padre]],TodosLosNodos[[Código]:[ID Padre]],3,FALSE)</f>
        <v>2.16.858.0.0.0.1.1.6</v>
      </c>
      <c r="M1353" s="2" t="s">
        <v>235</v>
      </c>
      <c r="N1353" s="2" t="str">
        <f t="shared" si="21"/>
        <v>SI</v>
      </c>
      <c r="O1353" s="1" t="s">
        <v>25</v>
      </c>
    </row>
    <row r="1354" spans="2:15" x14ac:dyDescent="0.2">
      <c r="B1354" s="2" t="s">
        <v>20</v>
      </c>
      <c r="C1354" s="23">
        <f>COUNTIFS(TodosLosNodos[Código],TodosLosNodos[[#This Row],[Código]],TodosLosNodos[Baja],"")</f>
        <v>1</v>
      </c>
      <c r="E1354" s="6"/>
      <c r="H1354" s="2">
        <v>5418</v>
      </c>
      <c r="I1354" s="2" t="s">
        <v>1492</v>
      </c>
      <c r="J1354" s="22" t="s">
        <v>1442</v>
      </c>
      <c r="K1354" s="2" t="str">
        <f>VLOOKUP(TodosLosNodos[[#This Row],[ID Padre]],TodosLosNodos[[Código]:[Nombre]],2,FALSE)</f>
        <v>Dirección General de Servicios Agrícolas</v>
      </c>
      <c r="L1354" s="2" t="str">
        <f>VLOOKUP(TodosLosNodos[[#This Row],[ID Padre]],TodosLosNodos[[Código]:[ID Padre]],3,FALSE)</f>
        <v>2.16.858.0.0.0.1.1.6</v>
      </c>
      <c r="M1354" s="2" t="s">
        <v>235</v>
      </c>
      <c r="N1354" s="2" t="str">
        <f t="shared" si="21"/>
        <v>SI</v>
      </c>
      <c r="O1354" s="1" t="s">
        <v>25</v>
      </c>
    </row>
    <row r="1355" spans="2:15" x14ac:dyDescent="0.2">
      <c r="B1355" s="2" t="s">
        <v>20</v>
      </c>
      <c r="C1355" s="23">
        <f>COUNTIFS(TodosLosNodos[Código],TodosLosNodos[[#This Row],[Código]],TodosLosNodos[Baja],"")</f>
        <v>1</v>
      </c>
      <c r="E1355" s="6"/>
      <c r="H1355" s="2">
        <v>2493</v>
      </c>
      <c r="I1355" s="2" t="s">
        <v>1493</v>
      </c>
      <c r="J1355" s="22" t="s">
        <v>1442</v>
      </c>
      <c r="K1355" s="2" t="str">
        <f>VLOOKUP(TodosLosNodos[[#This Row],[ID Padre]],TodosLosNodos[[Código]:[Nombre]],2,FALSE)</f>
        <v>Dirección General de Servicios Agrícolas</v>
      </c>
      <c r="L1355" s="2" t="str">
        <f>VLOOKUP(TodosLosNodos[[#This Row],[ID Padre]],TodosLosNodos[[Código]:[ID Padre]],3,FALSE)</f>
        <v>2.16.858.0.0.0.1.1.6</v>
      </c>
      <c r="M1355" s="2" t="s">
        <v>235</v>
      </c>
      <c r="N1355" s="2" t="str">
        <f t="shared" si="21"/>
        <v>SI</v>
      </c>
      <c r="O1355" s="1" t="s">
        <v>25</v>
      </c>
    </row>
    <row r="1356" spans="2:15" x14ac:dyDescent="0.2">
      <c r="B1356" s="2" t="s">
        <v>20</v>
      </c>
      <c r="C1356" s="23">
        <f>COUNTIFS(TodosLosNodos[Código],TodosLosNodos[[#This Row],[Código]],TodosLosNodos[Baja],"")</f>
        <v>1</v>
      </c>
      <c r="E1356" s="6"/>
      <c r="H1356" s="2">
        <v>4151</v>
      </c>
      <c r="I1356" s="2" t="s">
        <v>1494</v>
      </c>
      <c r="J1356" s="22" t="s">
        <v>1442</v>
      </c>
      <c r="K1356" s="2" t="str">
        <f>VLOOKUP(TodosLosNodos[[#This Row],[ID Padre]],TodosLosNodos[[Código]:[Nombre]],2,FALSE)</f>
        <v>Dirección General de Servicios Agrícolas</v>
      </c>
      <c r="L1356" s="2" t="str">
        <f>VLOOKUP(TodosLosNodos[[#This Row],[ID Padre]],TodosLosNodos[[Código]:[ID Padre]],3,FALSE)</f>
        <v>2.16.858.0.0.0.1.1.6</v>
      </c>
      <c r="M1356" s="2" t="s">
        <v>235</v>
      </c>
      <c r="N1356" s="2" t="str">
        <f t="shared" si="21"/>
        <v>SI</v>
      </c>
      <c r="O1356" s="1" t="s">
        <v>25</v>
      </c>
    </row>
    <row r="1357" spans="2:15" x14ac:dyDescent="0.2">
      <c r="B1357" s="2" t="s">
        <v>20</v>
      </c>
      <c r="C1357" s="23">
        <f>COUNTIFS(TodosLosNodos[Código],TodosLosNodos[[#This Row],[Código]],TodosLosNodos[Baja],"")</f>
        <v>1</v>
      </c>
      <c r="E1357" s="6"/>
      <c r="H1357" s="2">
        <v>4114</v>
      </c>
      <c r="I1357" s="2" t="s">
        <v>1495</v>
      </c>
      <c r="J1357" s="22" t="s">
        <v>1442</v>
      </c>
      <c r="K1357" s="2" t="str">
        <f>VLOOKUP(TodosLosNodos[[#This Row],[ID Padre]],TodosLosNodos[[Código]:[Nombre]],2,FALSE)</f>
        <v>Dirección General de Servicios Agrícolas</v>
      </c>
      <c r="L1357" s="2" t="str">
        <f>VLOOKUP(TodosLosNodos[[#This Row],[ID Padre]],TodosLosNodos[[Código]:[ID Padre]],3,FALSE)</f>
        <v>2.16.858.0.0.0.1.1.6</v>
      </c>
      <c r="M1357" s="2" t="s">
        <v>235</v>
      </c>
      <c r="N1357" s="2" t="str">
        <f t="shared" si="21"/>
        <v>SI</v>
      </c>
      <c r="O1357" s="1" t="s">
        <v>25</v>
      </c>
    </row>
    <row r="1358" spans="2:15" x14ac:dyDescent="0.2">
      <c r="B1358" s="2" t="s">
        <v>20</v>
      </c>
      <c r="C1358" s="23">
        <f>COUNTIFS(TodosLosNodos[Código],TodosLosNodos[[#This Row],[Código]],TodosLosNodos[Baja],"")</f>
        <v>1</v>
      </c>
      <c r="E1358" s="6"/>
      <c r="H1358" s="2">
        <v>2516</v>
      </c>
      <c r="I1358" s="2" t="s">
        <v>1496</v>
      </c>
      <c r="J1358" s="22" t="s">
        <v>1442</v>
      </c>
      <c r="K1358" s="2" t="str">
        <f>VLOOKUP(TodosLosNodos[[#This Row],[ID Padre]],TodosLosNodos[[Código]:[Nombre]],2,FALSE)</f>
        <v>Dirección General de Servicios Agrícolas</v>
      </c>
      <c r="L1358" s="2" t="str">
        <f>VLOOKUP(TodosLosNodos[[#This Row],[ID Padre]],TodosLosNodos[[Código]:[ID Padre]],3,FALSE)</f>
        <v>2.16.858.0.0.0.1.1.6</v>
      </c>
      <c r="M1358" s="2" t="s">
        <v>235</v>
      </c>
      <c r="N1358" s="2" t="str">
        <f t="shared" si="21"/>
        <v>SI</v>
      </c>
      <c r="O1358" s="1" t="s">
        <v>25</v>
      </c>
    </row>
    <row r="1359" spans="2:15" x14ac:dyDescent="0.2">
      <c r="B1359" s="2" t="s">
        <v>20</v>
      </c>
      <c r="C1359" s="23">
        <f>COUNTIFS(TodosLosNodos[Código],TodosLosNodos[[#This Row],[Código]],TodosLosNodos[Baja],"")</f>
        <v>1</v>
      </c>
      <c r="E1359" s="6"/>
      <c r="H1359" s="2">
        <v>5272</v>
      </c>
      <c r="I1359" s="2" t="s">
        <v>1497</v>
      </c>
      <c r="J1359" s="22" t="s">
        <v>1442</v>
      </c>
      <c r="K1359" s="2" t="str">
        <f>VLOOKUP(TodosLosNodos[[#This Row],[ID Padre]],TodosLosNodos[[Código]:[Nombre]],2,FALSE)</f>
        <v>Dirección General de Servicios Agrícolas</v>
      </c>
      <c r="L1359" s="2" t="str">
        <f>VLOOKUP(TodosLosNodos[[#This Row],[ID Padre]],TodosLosNodos[[Código]:[ID Padre]],3,FALSE)</f>
        <v>2.16.858.0.0.0.1.1.6</v>
      </c>
      <c r="M1359" s="2" t="s">
        <v>235</v>
      </c>
      <c r="N1359" s="2" t="str">
        <f t="shared" si="21"/>
        <v>SI</v>
      </c>
      <c r="O1359" s="1" t="s">
        <v>25</v>
      </c>
    </row>
    <row r="1360" spans="2:15" x14ac:dyDescent="0.2">
      <c r="B1360" s="2" t="s">
        <v>20</v>
      </c>
      <c r="C1360" s="23">
        <f>COUNTIFS(TodosLosNodos[Código],TodosLosNodos[[#This Row],[Código]],TodosLosNodos[Baja],"")</f>
        <v>1</v>
      </c>
      <c r="E1360" s="6"/>
      <c r="H1360" s="2">
        <v>655</v>
      </c>
      <c r="I1360" s="2" t="s">
        <v>1498</v>
      </c>
      <c r="J1360" s="22" t="s">
        <v>1442</v>
      </c>
      <c r="K1360" s="2" t="str">
        <f>VLOOKUP(TodosLosNodos[[#This Row],[ID Padre]],TodosLosNodos[[Código]:[Nombre]],2,FALSE)</f>
        <v>Dirección General de Servicios Agrícolas</v>
      </c>
      <c r="L1360" s="2" t="str">
        <f>VLOOKUP(TodosLosNodos[[#This Row],[ID Padre]],TodosLosNodos[[Código]:[ID Padre]],3,FALSE)</f>
        <v>2.16.858.0.0.0.1.1.6</v>
      </c>
      <c r="M1360" s="2" t="s">
        <v>235</v>
      </c>
      <c r="N1360" s="2" t="str">
        <f t="shared" si="21"/>
        <v>SI</v>
      </c>
      <c r="O1360" s="1" t="s">
        <v>25</v>
      </c>
    </row>
    <row r="1361" spans="2:15" x14ac:dyDescent="0.2">
      <c r="B1361" s="2" t="s">
        <v>20</v>
      </c>
      <c r="C1361" s="23">
        <f>COUNTIFS(TodosLosNodos[Código],TodosLosNodos[[#This Row],[Código]],TodosLosNodos[Baja],"")</f>
        <v>1</v>
      </c>
      <c r="E1361" s="6"/>
      <c r="H1361" s="2">
        <v>4115</v>
      </c>
      <c r="I1361" s="2" t="s">
        <v>1499</v>
      </c>
      <c r="J1361" s="22" t="s">
        <v>1442</v>
      </c>
      <c r="K1361" s="2" t="str">
        <f>VLOOKUP(TodosLosNodos[[#This Row],[ID Padre]],TodosLosNodos[[Código]:[Nombre]],2,FALSE)</f>
        <v>Dirección General de Servicios Agrícolas</v>
      </c>
      <c r="L1361" s="2" t="str">
        <f>VLOOKUP(TodosLosNodos[[#This Row],[ID Padre]],TodosLosNodos[[Código]:[ID Padre]],3,FALSE)</f>
        <v>2.16.858.0.0.0.1.1.6</v>
      </c>
      <c r="M1361" s="2" t="s">
        <v>235</v>
      </c>
      <c r="N1361" s="2" t="str">
        <f t="shared" si="21"/>
        <v>SI</v>
      </c>
      <c r="O1361" s="1" t="s">
        <v>25</v>
      </c>
    </row>
    <row r="1362" spans="2:15" x14ac:dyDescent="0.2">
      <c r="B1362" s="2" t="s">
        <v>20</v>
      </c>
      <c r="C1362" s="23">
        <f>COUNTIFS(TodosLosNodos[Código],TodosLosNodos[[#This Row],[Código]],TodosLosNodos[Baja],"")</f>
        <v>1</v>
      </c>
      <c r="E1362" s="6"/>
      <c r="H1362" s="2">
        <v>663</v>
      </c>
      <c r="I1362" s="2" t="s">
        <v>1500</v>
      </c>
      <c r="J1362" s="22" t="s">
        <v>1442</v>
      </c>
      <c r="K1362" s="2" t="str">
        <f>VLOOKUP(TodosLosNodos[[#This Row],[ID Padre]],TodosLosNodos[[Código]:[Nombre]],2,FALSE)</f>
        <v>Dirección General de Servicios Agrícolas</v>
      </c>
      <c r="L1362" s="2" t="str">
        <f>VLOOKUP(TodosLosNodos[[#This Row],[ID Padre]],TodosLosNodos[[Código]:[ID Padre]],3,FALSE)</f>
        <v>2.16.858.0.0.0.1.1.6</v>
      </c>
      <c r="M1362" s="2" t="s">
        <v>235</v>
      </c>
      <c r="N1362" s="2" t="str">
        <f t="shared" si="21"/>
        <v>SI</v>
      </c>
      <c r="O1362" s="1" t="s">
        <v>25</v>
      </c>
    </row>
    <row r="1363" spans="2:15" x14ac:dyDescent="0.2">
      <c r="B1363" s="2" t="s">
        <v>20</v>
      </c>
      <c r="C1363" s="23">
        <f>COUNTIFS(TodosLosNodos[Código],TodosLosNodos[[#This Row],[Código]],TodosLosNodos[Baja],"")</f>
        <v>1</v>
      </c>
      <c r="E1363" s="6"/>
      <c r="H1363" s="2">
        <v>4150</v>
      </c>
      <c r="I1363" s="2" t="s">
        <v>1501</v>
      </c>
      <c r="J1363" s="22" t="s">
        <v>1442</v>
      </c>
      <c r="K1363" s="2" t="str">
        <f>VLOOKUP(TodosLosNodos[[#This Row],[ID Padre]],TodosLosNodos[[Código]:[Nombre]],2,FALSE)</f>
        <v>Dirección General de Servicios Agrícolas</v>
      </c>
      <c r="L1363" s="2" t="str">
        <f>VLOOKUP(TodosLosNodos[[#This Row],[ID Padre]],TodosLosNodos[[Código]:[ID Padre]],3,FALSE)</f>
        <v>2.16.858.0.0.0.1.1.6</v>
      </c>
      <c r="M1363" s="2" t="s">
        <v>235</v>
      </c>
      <c r="N1363" s="2" t="str">
        <f t="shared" si="21"/>
        <v>SI</v>
      </c>
      <c r="O1363" s="1" t="s">
        <v>25</v>
      </c>
    </row>
    <row r="1364" spans="2:15" x14ac:dyDescent="0.2">
      <c r="B1364" s="2" t="s">
        <v>20</v>
      </c>
      <c r="C1364" s="23">
        <f>COUNTIFS(TodosLosNodos[Código],TodosLosNodos[[#This Row],[Código]],TodosLosNodos[Baja],"")</f>
        <v>1</v>
      </c>
      <c r="E1364" s="6"/>
      <c r="H1364" s="2">
        <v>4116</v>
      </c>
      <c r="I1364" s="2" t="s">
        <v>1502</v>
      </c>
      <c r="J1364" s="22" t="s">
        <v>1442</v>
      </c>
      <c r="K1364" s="2" t="str">
        <f>VLOOKUP(TodosLosNodos[[#This Row],[ID Padre]],TodosLosNodos[[Código]:[Nombre]],2,FALSE)</f>
        <v>Dirección General de Servicios Agrícolas</v>
      </c>
      <c r="L1364" s="2" t="str">
        <f>VLOOKUP(TodosLosNodos[[#This Row],[ID Padre]],TodosLosNodos[[Código]:[ID Padre]],3,FALSE)</f>
        <v>2.16.858.0.0.0.1.1.6</v>
      </c>
      <c r="M1364" s="2" t="s">
        <v>235</v>
      </c>
      <c r="N1364" s="2" t="str">
        <f t="shared" si="21"/>
        <v>SI</v>
      </c>
      <c r="O1364" s="1" t="s">
        <v>25</v>
      </c>
    </row>
    <row r="1365" spans="2:15" x14ac:dyDescent="0.2">
      <c r="B1365" s="2" t="s">
        <v>20</v>
      </c>
      <c r="C1365" s="23">
        <f>COUNTIFS(TodosLosNodos[Código],TodosLosNodos[[#This Row],[Código]],TodosLosNodos[Baja],"")</f>
        <v>1</v>
      </c>
      <c r="E1365" s="6"/>
      <c r="H1365" s="2">
        <v>4137</v>
      </c>
      <c r="I1365" s="2" t="s">
        <v>1503</v>
      </c>
      <c r="J1365" s="22" t="s">
        <v>1442</v>
      </c>
      <c r="K1365" s="2" t="str">
        <f>VLOOKUP(TodosLosNodos[[#This Row],[ID Padre]],TodosLosNodos[[Código]:[Nombre]],2,FALSE)</f>
        <v>Dirección General de Servicios Agrícolas</v>
      </c>
      <c r="L1365" s="2" t="str">
        <f>VLOOKUP(TodosLosNodos[[#This Row],[ID Padre]],TodosLosNodos[[Código]:[ID Padre]],3,FALSE)</f>
        <v>2.16.858.0.0.0.1.1.6</v>
      </c>
      <c r="M1365" s="2" t="s">
        <v>235</v>
      </c>
      <c r="N1365" s="2" t="str">
        <f t="shared" si="21"/>
        <v>SI</v>
      </c>
      <c r="O1365" s="1" t="s">
        <v>25</v>
      </c>
    </row>
    <row r="1366" spans="2:15" x14ac:dyDescent="0.2">
      <c r="B1366" s="2" t="s">
        <v>20</v>
      </c>
      <c r="C1366" s="23">
        <f>COUNTIFS(TodosLosNodos[Código],TodosLosNodos[[#This Row],[Código]],TodosLosNodos[Baja],"")</f>
        <v>1</v>
      </c>
      <c r="E1366" s="6"/>
      <c r="H1366" s="2">
        <v>5445</v>
      </c>
      <c r="I1366" s="2" t="s">
        <v>1504</v>
      </c>
      <c r="J1366" s="22" t="s">
        <v>1442</v>
      </c>
      <c r="K1366" s="2" t="str">
        <f>VLOOKUP(TodosLosNodos[[#This Row],[ID Padre]],TodosLosNodos[[Código]:[Nombre]],2,FALSE)</f>
        <v>Dirección General de Servicios Agrícolas</v>
      </c>
      <c r="L1366" s="2" t="str">
        <f>VLOOKUP(TodosLosNodos[[#This Row],[ID Padre]],TodosLosNodos[[Código]:[ID Padre]],3,FALSE)</f>
        <v>2.16.858.0.0.0.1.1.6</v>
      </c>
      <c r="M1366" s="2" t="s">
        <v>235</v>
      </c>
      <c r="N1366" s="2" t="str">
        <f t="shared" si="21"/>
        <v>SI</v>
      </c>
      <c r="O1366" s="1" t="s">
        <v>25</v>
      </c>
    </row>
    <row r="1367" spans="2:15" x14ac:dyDescent="0.2">
      <c r="B1367" s="2" t="s">
        <v>20</v>
      </c>
      <c r="C1367" s="23">
        <f>COUNTIFS(TodosLosNodos[Código],TodosLosNodos[[#This Row],[Código]],TodosLosNodos[Baja],"")</f>
        <v>1</v>
      </c>
      <c r="E1367" s="6"/>
      <c r="H1367" s="2">
        <v>4369</v>
      </c>
      <c r="I1367" s="2" t="s">
        <v>1505</v>
      </c>
      <c r="J1367" s="22" t="s">
        <v>1442</v>
      </c>
      <c r="K1367" s="2" t="str">
        <f>VLOOKUP(TodosLosNodos[[#This Row],[ID Padre]],TodosLosNodos[[Código]:[Nombre]],2,FALSE)</f>
        <v>Dirección General de Servicios Agrícolas</v>
      </c>
      <c r="L1367" s="2" t="str">
        <f>VLOOKUP(TodosLosNodos[[#This Row],[ID Padre]],TodosLosNodos[[Código]:[ID Padre]],3,FALSE)</f>
        <v>2.16.858.0.0.0.1.1.6</v>
      </c>
      <c r="M1367" s="2" t="s">
        <v>235</v>
      </c>
      <c r="N1367" s="2" t="str">
        <f t="shared" si="21"/>
        <v>SI</v>
      </c>
      <c r="O1367" s="1" t="s">
        <v>25</v>
      </c>
    </row>
    <row r="1368" spans="2:15" x14ac:dyDescent="0.2">
      <c r="B1368" s="2" t="s">
        <v>20</v>
      </c>
      <c r="C1368" s="23">
        <f>COUNTIFS(TodosLosNodos[Código],TodosLosNodos[[#This Row],[Código]],TodosLosNodos[Baja],"")</f>
        <v>1</v>
      </c>
      <c r="E1368" s="6"/>
      <c r="H1368" s="2">
        <v>4368</v>
      </c>
      <c r="I1368" s="2" t="s">
        <v>1506</v>
      </c>
      <c r="J1368" s="22" t="s">
        <v>1442</v>
      </c>
      <c r="K1368" s="2" t="str">
        <f>VLOOKUP(TodosLosNodos[[#This Row],[ID Padre]],TodosLosNodos[[Código]:[Nombre]],2,FALSE)</f>
        <v>Dirección General de Servicios Agrícolas</v>
      </c>
      <c r="L1368" s="2" t="str">
        <f>VLOOKUP(TodosLosNodos[[#This Row],[ID Padre]],TodosLosNodos[[Código]:[ID Padre]],3,FALSE)</f>
        <v>2.16.858.0.0.0.1.1.6</v>
      </c>
      <c r="M1368" s="2" t="s">
        <v>235</v>
      </c>
      <c r="N1368" s="2" t="str">
        <f t="shared" si="21"/>
        <v>SI</v>
      </c>
      <c r="O1368" s="1" t="s">
        <v>25</v>
      </c>
    </row>
    <row r="1369" spans="2:15" x14ac:dyDescent="0.2">
      <c r="B1369" s="2" t="s">
        <v>20</v>
      </c>
      <c r="C1369" s="23">
        <f>COUNTIFS(TodosLosNodos[Código],TodosLosNodos[[#This Row],[Código]],TodosLosNodos[Baja],"")</f>
        <v>1</v>
      </c>
      <c r="E1369" s="6"/>
      <c r="H1369" s="2">
        <v>5271</v>
      </c>
      <c r="I1369" s="2" t="s">
        <v>1507</v>
      </c>
      <c r="J1369" s="22" t="s">
        <v>1442</v>
      </c>
      <c r="K1369" s="2" t="str">
        <f>VLOOKUP(TodosLosNodos[[#This Row],[ID Padre]],TodosLosNodos[[Código]:[Nombre]],2,FALSE)</f>
        <v>Dirección General de Servicios Agrícolas</v>
      </c>
      <c r="L1369" s="2" t="str">
        <f>VLOOKUP(TodosLosNodos[[#This Row],[ID Padre]],TodosLosNodos[[Código]:[ID Padre]],3,FALSE)</f>
        <v>2.16.858.0.0.0.1.1.6</v>
      </c>
      <c r="M1369" s="2" t="s">
        <v>235</v>
      </c>
      <c r="N1369" s="2" t="str">
        <f t="shared" si="21"/>
        <v>SI</v>
      </c>
      <c r="O1369" s="1" t="s">
        <v>25</v>
      </c>
    </row>
    <row r="1370" spans="2:15" x14ac:dyDescent="0.2">
      <c r="B1370" s="2" t="s">
        <v>20</v>
      </c>
      <c r="C1370" s="23">
        <f>COUNTIFS(TodosLosNodos[Código],TodosLosNodos[[#This Row],[Código]],TodosLosNodos[Baja],"")</f>
        <v>1</v>
      </c>
      <c r="E1370" s="6"/>
      <c r="H1370" s="2">
        <v>635</v>
      </c>
      <c r="I1370" s="2" t="s">
        <v>1508</v>
      </c>
      <c r="J1370" s="22" t="s">
        <v>1442</v>
      </c>
      <c r="K1370" s="2" t="str">
        <f>VLOOKUP(TodosLosNodos[[#This Row],[ID Padre]],TodosLosNodos[[Código]:[Nombre]],2,FALSE)</f>
        <v>Dirección General de Servicios Agrícolas</v>
      </c>
      <c r="L1370" s="2" t="str">
        <f>VLOOKUP(TodosLosNodos[[#This Row],[ID Padre]],TodosLosNodos[[Código]:[ID Padre]],3,FALSE)</f>
        <v>2.16.858.0.0.0.1.1.6</v>
      </c>
      <c r="M1370" s="2" t="s">
        <v>235</v>
      </c>
      <c r="N1370" s="2" t="str">
        <f t="shared" si="21"/>
        <v>SI</v>
      </c>
      <c r="O1370" s="1" t="s">
        <v>25</v>
      </c>
    </row>
    <row r="1371" spans="2:15" x14ac:dyDescent="0.2">
      <c r="B1371" s="2" t="s">
        <v>20</v>
      </c>
      <c r="C1371" s="23">
        <f>COUNTIFS(TodosLosNodos[Código],TodosLosNodos[[#This Row],[Código]],TodosLosNodos[Baja],"")</f>
        <v>1</v>
      </c>
      <c r="E1371" s="6"/>
      <c r="H1371" s="2">
        <v>4554</v>
      </c>
      <c r="I1371" s="2" t="s">
        <v>1509</v>
      </c>
      <c r="J1371" s="22" t="s">
        <v>1442</v>
      </c>
      <c r="K1371" s="2" t="str">
        <f>VLOOKUP(TodosLosNodos[[#This Row],[ID Padre]],TodosLosNodos[[Código]:[Nombre]],2,FALSE)</f>
        <v>Dirección General de Servicios Agrícolas</v>
      </c>
      <c r="L1371" s="2" t="str">
        <f>VLOOKUP(TodosLosNodos[[#This Row],[ID Padre]],TodosLosNodos[[Código]:[ID Padre]],3,FALSE)</f>
        <v>2.16.858.0.0.0.1.1.6</v>
      </c>
      <c r="M1371" s="2" t="s">
        <v>235</v>
      </c>
      <c r="N1371" s="2" t="str">
        <f t="shared" si="21"/>
        <v>SI</v>
      </c>
      <c r="O1371" s="1" t="s">
        <v>25</v>
      </c>
    </row>
    <row r="1372" spans="2:15" x14ac:dyDescent="0.2">
      <c r="B1372" s="2" t="s">
        <v>20</v>
      </c>
      <c r="C1372" s="23">
        <f>COUNTIFS(TodosLosNodos[Código],TodosLosNodos[[#This Row],[Código]],TodosLosNodos[Baja],"")</f>
        <v>1</v>
      </c>
      <c r="E1372" s="6"/>
      <c r="H1372" s="2">
        <v>661</v>
      </c>
      <c r="I1372" s="2" t="s">
        <v>1510</v>
      </c>
      <c r="J1372" s="22" t="s">
        <v>1442</v>
      </c>
      <c r="K1372" s="2" t="str">
        <f>VLOOKUP(TodosLosNodos[[#This Row],[ID Padre]],TodosLosNodos[[Código]:[Nombre]],2,FALSE)</f>
        <v>Dirección General de Servicios Agrícolas</v>
      </c>
      <c r="L1372" s="2" t="str">
        <f>VLOOKUP(TodosLosNodos[[#This Row],[ID Padre]],TodosLosNodos[[Código]:[ID Padre]],3,FALSE)</f>
        <v>2.16.858.0.0.0.1.1.6</v>
      </c>
      <c r="M1372" s="2" t="s">
        <v>235</v>
      </c>
      <c r="N1372" s="2" t="str">
        <f t="shared" si="21"/>
        <v>SI</v>
      </c>
      <c r="O1372" s="1" t="s">
        <v>25</v>
      </c>
    </row>
    <row r="1373" spans="2:15" x14ac:dyDescent="0.2">
      <c r="B1373" s="2" t="s">
        <v>20</v>
      </c>
      <c r="C1373" s="23">
        <f>COUNTIFS(TodosLosNodos[Código],TodosLosNodos[[#This Row],[Código]],TodosLosNodos[Baja],"")</f>
        <v>1</v>
      </c>
      <c r="E1373" s="6"/>
      <c r="H1373" s="2">
        <v>5419</v>
      </c>
      <c r="I1373" s="2" t="s">
        <v>1511</v>
      </c>
      <c r="J1373" s="22" t="s">
        <v>1442</v>
      </c>
      <c r="K1373" s="2" t="str">
        <f>VLOOKUP(TodosLosNodos[[#This Row],[ID Padre]],TodosLosNodos[[Código]:[Nombre]],2,FALSE)</f>
        <v>Dirección General de Servicios Agrícolas</v>
      </c>
      <c r="L1373" s="2" t="str">
        <f>VLOOKUP(TodosLosNodos[[#This Row],[ID Padre]],TodosLosNodos[[Código]:[ID Padre]],3,FALSE)</f>
        <v>2.16.858.0.0.0.1.1.6</v>
      </c>
      <c r="M1373" s="2" t="s">
        <v>235</v>
      </c>
      <c r="N1373" s="2" t="str">
        <f t="shared" si="21"/>
        <v>SI</v>
      </c>
      <c r="O1373" s="1" t="s">
        <v>25</v>
      </c>
    </row>
    <row r="1374" spans="2:15" x14ac:dyDescent="0.2">
      <c r="B1374" s="2" t="s">
        <v>20</v>
      </c>
      <c r="C1374" s="23">
        <f>COUNTIFS(TodosLosNodos[Código],TodosLosNodos[[#This Row],[Código]],TodosLosNodos[Baja],"")</f>
        <v>1</v>
      </c>
      <c r="E1374" s="6"/>
      <c r="H1374" s="2">
        <v>2305</v>
      </c>
      <c r="I1374" s="2" t="s">
        <v>1512</v>
      </c>
      <c r="J1374" s="22" t="s">
        <v>1442</v>
      </c>
      <c r="K1374" s="2" t="str">
        <f>VLOOKUP(TodosLosNodos[[#This Row],[ID Padre]],TodosLosNodos[[Código]:[Nombre]],2,FALSE)</f>
        <v>Dirección General de Servicios Agrícolas</v>
      </c>
      <c r="L1374" s="2" t="str">
        <f>VLOOKUP(TodosLosNodos[[#This Row],[ID Padre]],TodosLosNodos[[Código]:[ID Padre]],3,FALSE)</f>
        <v>2.16.858.0.0.0.1.1.6</v>
      </c>
      <c r="M1374" s="2" t="s">
        <v>235</v>
      </c>
      <c r="N1374" s="2" t="str">
        <f t="shared" si="21"/>
        <v>SI</v>
      </c>
      <c r="O1374" s="1" t="s">
        <v>25</v>
      </c>
    </row>
    <row r="1375" spans="2:15" x14ac:dyDescent="0.2">
      <c r="B1375" s="2" t="s">
        <v>20</v>
      </c>
      <c r="C1375" s="23">
        <f>COUNTIFS(TodosLosNodos[Código],TodosLosNodos[[#This Row],[Código]],TodosLosNodos[Baja],"")</f>
        <v>1</v>
      </c>
      <c r="E1375" s="6"/>
      <c r="H1375" s="2">
        <v>2451</v>
      </c>
      <c r="I1375" s="2" t="s">
        <v>1513</v>
      </c>
      <c r="J1375" s="22" t="s">
        <v>1442</v>
      </c>
      <c r="K1375" s="2" t="str">
        <f>VLOOKUP(TodosLosNodos[[#This Row],[ID Padre]],TodosLosNodos[[Código]:[Nombre]],2,FALSE)</f>
        <v>Dirección General de Servicios Agrícolas</v>
      </c>
      <c r="L1375" s="2" t="str">
        <f>VLOOKUP(TodosLosNodos[[#This Row],[ID Padre]],TodosLosNodos[[Código]:[ID Padre]],3,FALSE)</f>
        <v>2.16.858.0.0.0.1.1.6</v>
      </c>
      <c r="M1375" s="2" t="s">
        <v>235</v>
      </c>
      <c r="N1375" s="2" t="str">
        <f t="shared" si="21"/>
        <v>SI</v>
      </c>
      <c r="O1375" s="1" t="s">
        <v>25</v>
      </c>
    </row>
    <row r="1376" spans="2:15" x14ac:dyDescent="0.2">
      <c r="B1376" s="2" t="s">
        <v>20</v>
      </c>
      <c r="C1376" s="23">
        <f>COUNTIFS(TodosLosNodos[Código],TodosLosNodos[[#This Row],[Código]],TodosLosNodos[Baja],"")</f>
        <v>1</v>
      </c>
      <c r="E1376" s="6"/>
      <c r="H1376" s="2">
        <v>4113</v>
      </c>
      <c r="I1376" s="2" t="s">
        <v>1514</v>
      </c>
      <c r="J1376" s="22" t="s">
        <v>1442</v>
      </c>
      <c r="K1376" s="2" t="str">
        <f>VLOOKUP(TodosLosNodos[[#This Row],[ID Padre]],TodosLosNodos[[Código]:[Nombre]],2,FALSE)</f>
        <v>Dirección General de Servicios Agrícolas</v>
      </c>
      <c r="L1376" s="2" t="str">
        <f>VLOOKUP(TodosLosNodos[[#This Row],[ID Padre]],TodosLosNodos[[Código]:[ID Padre]],3,FALSE)</f>
        <v>2.16.858.0.0.0.1.1.6</v>
      </c>
      <c r="M1376" s="2" t="s">
        <v>235</v>
      </c>
      <c r="N1376" s="2" t="str">
        <f t="shared" si="21"/>
        <v>SI</v>
      </c>
      <c r="O1376" s="1" t="s">
        <v>25</v>
      </c>
    </row>
    <row r="1377" spans="2:15" x14ac:dyDescent="0.2">
      <c r="B1377" s="2" t="s">
        <v>20</v>
      </c>
      <c r="C1377" s="23">
        <f>COUNTIFS(TodosLosNodos[Código],TodosLosNodos[[#This Row],[Código]],TodosLosNodos[Baja],"")</f>
        <v>1</v>
      </c>
      <c r="E1377" s="6"/>
      <c r="H1377" s="2">
        <v>2838</v>
      </c>
      <c r="I1377" s="2" t="s">
        <v>1515</v>
      </c>
      <c r="J1377" s="22" t="s">
        <v>1442</v>
      </c>
      <c r="K1377" s="2" t="str">
        <f>VLOOKUP(TodosLosNodos[[#This Row],[ID Padre]],TodosLosNodos[[Código]:[Nombre]],2,FALSE)</f>
        <v>Dirección General de Servicios Agrícolas</v>
      </c>
      <c r="L1377" s="2" t="str">
        <f>VLOOKUP(TodosLosNodos[[#This Row],[ID Padre]],TodosLosNodos[[Código]:[ID Padre]],3,FALSE)</f>
        <v>2.16.858.0.0.0.1.1.6</v>
      </c>
      <c r="M1377" s="2" t="s">
        <v>235</v>
      </c>
      <c r="N1377" s="2" t="str">
        <f t="shared" si="21"/>
        <v>SI</v>
      </c>
      <c r="O1377" s="1" t="s">
        <v>25</v>
      </c>
    </row>
    <row r="1378" spans="2:15" x14ac:dyDescent="0.2">
      <c r="B1378" s="2" t="s">
        <v>20</v>
      </c>
      <c r="C1378" s="23">
        <f>COUNTIFS(TodosLosNodos[Código],TodosLosNodos[[#This Row],[Código]],TodosLosNodos[Baja],"")</f>
        <v>1</v>
      </c>
      <c r="E1378" s="6"/>
      <c r="H1378" s="2">
        <v>4556</v>
      </c>
      <c r="I1378" s="2" t="s">
        <v>1516</v>
      </c>
      <c r="J1378" s="22" t="s">
        <v>1442</v>
      </c>
      <c r="K1378" s="2" t="str">
        <f>VLOOKUP(TodosLosNodos[[#This Row],[ID Padre]],TodosLosNodos[[Código]:[Nombre]],2,FALSE)</f>
        <v>Dirección General de Servicios Agrícolas</v>
      </c>
      <c r="L1378" s="2" t="str">
        <f>VLOOKUP(TodosLosNodos[[#This Row],[ID Padre]],TodosLosNodos[[Código]:[ID Padre]],3,FALSE)</f>
        <v>2.16.858.0.0.0.1.1.6</v>
      </c>
      <c r="M1378" s="2" t="s">
        <v>235</v>
      </c>
      <c r="N1378" s="2" t="str">
        <f t="shared" si="21"/>
        <v>SI</v>
      </c>
      <c r="O1378" s="1" t="s">
        <v>25</v>
      </c>
    </row>
    <row r="1379" spans="2:15" x14ac:dyDescent="0.2">
      <c r="B1379" s="2" t="s">
        <v>20</v>
      </c>
      <c r="C1379" s="23">
        <f>COUNTIFS(TodosLosNodos[Código],TodosLosNodos[[#This Row],[Código]],TodosLosNodos[Baja],"")</f>
        <v>1</v>
      </c>
      <c r="E1379" s="6"/>
      <c r="H1379" s="2">
        <v>5407</v>
      </c>
      <c r="I1379" s="2" t="s">
        <v>1517</v>
      </c>
      <c r="J1379" s="22" t="s">
        <v>1442</v>
      </c>
      <c r="K1379" s="2" t="str">
        <f>VLOOKUP(TodosLosNodos[[#This Row],[ID Padre]],TodosLosNodos[[Código]:[Nombre]],2,FALSE)</f>
        <v>Dirección General de Servicios Agrícolas</v>
      </c>
      <c r="L1379" s="2" t="str">
        <f>VLOOKUP(TodosLosNodos[[#This Row],[ID Padre]],TodosLosNodos[[Código]:[ID Padre]],3,FALSE)</f>
        <v>2.16.858.0.0.0.1.1.6</v>
      </c>
      <c r="M1379" s="2" t="s">
        <v>235</v>
      </c>
      <c r="N1379" s="2" t="str">
        <f t="shared" si="21"/>
        <v>SI</v>
      </c>
      <c r="O1379" s="1" t="s">
        <v>25</v>
      </c>
    </row>
    <row r="1380" spans="2:15" x14ac:dyDescent="0.2">
      <c r="B1380" s="2" t="s">
        <v>20</v>
      </c>
      <c r="C1380" s="23">
        <f>COUNTIFS(TodosLosNodos[Código],TodosLosNodos[[#This Row],[Código]],TodosLosNodos[Baja],"")</f>
        <v>1</v>
      </c>
      <c r="E1380" s="6"/>
      <c r="H1380" s="2">
        <v>4859</v>
      </c>
      <c r="I1380" s="2" t="s">
        <v>1518</v>
      </c>
      <c r="J1380" s="22" t="s">
        <v>1442</v>
      </c>
      <c r="K1380" s="2" t="str">
        <f>VLOOKUP(TodosLosNodos[[#This Row],[ID Padre]],TodosLosNodos[[Código]:[Nombre]],2,FALSE)</f>
        <v>Dirección General de Servicios Agrícolas</v>
      </c>
      <c r="L1380" s="2" t="str">
        <f>VLOOKUP(TodosLosNodos[[#This Row],[ID Padre]],TodosLosNodos[[Código]:[ID Padre]],3,FALSE)</f>
        <v>2.16.858.0.0.0.1.1.6</v>
      </c>
      <c r="M1380" s="2" t="s">
        <v>235</v>
      </c>
      <c r="N1380" s="2" t="str">
        <f t="shared" si="21"/>
        <v>SI</v>
      </c>
      <c r="O1380" s="1" t="s">
        <v>25</v>
      </c>
    </row>
    <row r="1381" spans="2:15" x14ac:dyDescent="0.2">
      <c r="B1381" s="2" t="s">
        <v>20</v>
      </c>
      <c r="C1381" s="23">
        <f>COUNTIFS(TodosLosNodos[Código],TodosLosNodos[[#This Row],[Código]],TodosLosNodos[Baja],"")</f>
        <v>1</v>
      </c>
      <c r="E1381" s="6"/>
      <c r="H1381" s="2">
        <v>2450</v>
      </c>
      <c r="I1381" s="2" t="s">
        <v>1519</v>
      </c>
      <c r="J1381" s="22" t="s">
        <v>1442</v>
      </c>
      <c r="K1381" s="2" t="str">
        <f>VLOOKUP(TodosLosNodos[[#This Row],[ID Padre]],TodosLosNodos[[Código]:[Nombre]],2,FALSE)</f>
        <v>Dirección General de Servicios Agrícolas</v>
      </c>
      <c r="L1381" s="2" t="str">
        <f>VLOOKUP(TodosLosNodos[[#This Row],[ID Padre]],TodosLosNodos[[Código]:[ID Padre]],3,FALSE)</f>
        <v>2.16.858.0.0.0.1.1.6</v>
      </c>
      <c r="M1381" s="2" t="s">
        <v>235</v>
      </c>
      <c r="N1381" s="2" t="str">
        <f t="shared" si="21"/>
        <v>SI</v>
      </c>
      <c r="O1381" s="1" t="s">
        <v>25</v>
      </c>
    </row>
    <row r="1382" spans="2:15" x14ac:dyDescent="0.2">
      <c r="B1382" s="2" t="s">
        <v>20</v>
      </c>
      <c r="C1382" s="23">
        <f>COUNTIFS(TodosLosNodos[Código],TodosLosNodos[[#This Row],[Código]],TodosLosNodos[Baja],"")</f>
        <v>1</v>
      </c>
      <c r="E1382" s="6"/>
      <c r="H1382" s="2">
        <v>4858</v>
      </c>
      <c r="I1382" s="2" t="s">
        <v>1520</v>
      </c>
      <c r="J1382" s="22" t="s">
        <v>1442</v>
      </c>
      <c r="K1382" s="2" t="str">
        <f>VLOOKUP(TodosLosNodos[[#This Row],[ID Padre]],TodosLosNodos[[Código]:[Nombre]],2,FALSE)</f>
        <v>Dirección General de Servicios Agrícolas</v>
      </c>
      <c r="L1382" s="2" t="str">
        <f>VLOOKUP(TodosLosNodos[[#This Row],[ID Padre]],TodosLosNodos[[Código]:[ID Padre]],3,FALSE)</f>
        <v>2.16.858.0.0.0.1.1.6</v>
      </c>
      <c r="M1382" s="2" t="s">
        <v>235</v>
      </c>
      <c r="N1382" s="2" t="str">
        <f t="shared" si="21"/>
        <v>SI</v>
      </c>
      <c r="O1382" s="1" t="s">
        <v>25</v>
      </c>
    </row>
    <row r="1383" spans="2:15" x14ac:dyDescent="0.2">
      <c r="B1383" s="2" t="s">
        <v>20</v>
      </c>
      <c r="C1383" s="23">
        <f>COUNTIFS(TodosLosNodos[Código],TodosLosNodos[[#This Row],[Código]],TodosLosNodos[Baja],"")</f>
        <v>1</v>
      </c>
      <c r="E1383" s="6"/>
      <c r="H1383" s="2">
        <v>633</v>
      </c>
      <c r="I1383" s="2" t="s">
        <v>1521</v>
      </c>
      <c r="J1383" s="22" t="s">
        <v>1442</v>
      </c>
      <c r="K1383" s="2" t="str">
        <f>VLOOKUP(TodosLosNodos[[#This Row],[ID Padre]],TodosLosNodos[[Código]:[Nombre]],2,FALSE)</f>
        <v>Dirección General de Servicios Agrícolas</v>
      </c>
      <c r="L1383" s="2" t="str">
        <f>VLOOKUP(TodosLosNodos[[#This Row],[ID Padre]],TodosLosNodos[[Código]:[ID Padre]],3,FALSE)</f>
        <v>2.16.858.0.0.0.1.1.6</v>
      </c>
      <c r="M1383" s="2" t="s">
        <v>235</v>
      </c>
      <c r="N1383" s="2" t="str">
        <f t="shared" si="21"/>
        <v>SI</v>
      </c>
      <c r="O1383" s="1" t="s">
        <v>25</v>
      </c>
    </row>
    <row r="1384" spans="2:15" x14ac:dyDescent="0.2">
      <c r="B1384" s="2" t="s">
        <v>20</v>
      </c>
      <c r="C1384" s="23">
        <f>COUNTIFS(TodosLosNodos[Código],TodosLosNodos[[#This Row],[Código]],TodosLosNodos[Baja],"")</f>
        <v>1</v>
      </c>
      <c r="E1384" s="6"/>
      <c r="H1384" s="2">
        <v>2298</v>
      </c>
      <c r="I1384" s="2" t="s">
        <v>1522</v>
      </c>
      <c r="J1384" s="22" t="s">
        <v>1442</v>
      </c>
      <c r="K1384" s="2" t="str">
        <f>VLOOKUP(TodosLosNodos[[#This Row],[ID Padre]],TodosLosNodos[[Código]:[Nombre]],2,FALSE)</f>
        <v>Dirección General de Servicios Agrícolas</v>
      </c>
      <c r="L1384" s="2" t="str">
        <f>VLOOKUP(TodosLosNodos[[#This Row],[ID Padre]],TodosLosNodos[[Código]:[ID Padre]],3,FALSE)</f>
        <v>2.16.858.0.0.0.1.1.6</v>
      </c>
      <c r="M1384" s="2" t="s">
        <v>235</v>
      </c>
      <c r="N1384" s="2" t="str">
        <f t="shared" si="21"/>
        <v>SI</v>
      </c>
      <c r="O1384" s="1" t="s">
        <v>25</v>
      </c>
    </row>
    <row r="1385" spans="2:15" x14ac:dyDescent="0.2">
      <c r="B1385" s="2" t="s">
        <v>20</v>
      </c>
      <c r="C1385" s="23">
        <f>COUNTIFS(TodosLosNodos[Código],TodosLosNodos[[#This Row],[Código]],TodosLosNodos[Baja],"")</f>
        <v>1</v>
      </c>
      <c r="E1385" s="6"/>
      <c r="H1385" s="2">
        <v>5444</v>
      </c>
      <c r="I1385" s="2" t="s">
        <v>1523</v>
      </c>
      <c r="J1385" s="22" t="s">
        <v>1442</v>
      </c>
      <c r="K1385" s="2" t="str">
        <f>VLOOKUP(TodosLosNodos[[#This Row],[ID Padre]],TodosLosNodos[[Código]:[Nombre]],2,FALSE)</f>
        <v>Dirección General de Servicios Agrícolas</v>
      </c>
      <c r="L1385" s="2" t="str">
        <f>VLOOKUP(TodosLosNodos[[#This Row],[ID Padre]],TodosLosNodos[[Código]:[ID Padre]],3,FALSE)</f>
        <v>2.16.858.0.0.0.1.1.6</v>
      </c>
      <c r="M1385" s="2" t="s">
        <v>235</v>
      </c>
      <c r="N1385" s="2" t="str">
        <f t="shared" si="21"/>
        <v>SI</v>
      </c>
      <c r="O1385" s="1" t="s">
        <v>25</v>
      </c>
    </row>
    <row r="1386" spans="2:15" x14ac:dyDescent="0.2">
      <c r="B1386" s="2" t="s">
        <v>20</v>
      </c>
      <c r="C1386" s="23">
        <f>COUNTIFS(TodosLosNodos[Código],TodosLosNodos[[#This Row],[Código]],TodosLosNodos[Baja],"")</f>
        <v>1</v>
      </c>
      <c r="E1386" s="6"/>
      <c r="H1386" s="2">
        <v>2496</v>
      </c>
      <c r="I1386" s="2" t="s">
        <v>1524</v>
      </c>
      <c r="J1386" s="22" t="s">
        <v>1442</v>
      </c>
      <c r="K1386" s="2" t="str">
        <f>VLOOKUP(TodosLosNodos[[#This Row],[ID Padre]],TodosLosNodos[[Código]:[Nombre]],2,FALSE)</f>
        <v>Dirección General de Servicios Agrícolas</v>
      </c>
      <c r="L1386" s="2" t="str">
        <f>VLOOKUP(TodosLosNodos[[#This Row],[ID Padre]],TodosLosNodos[[Código]:[ID Padre]],3,FALSE)</f>
        <v>2.16.858.0.0.0.1.1.6</v>
      </c>
      <c r="M1386" s="2" t="s">
        <v>235</v>
      </c>
      <c r="N1386" s="2" t="str">
        <f t="shared" si="21"/>
        <v>SI</v>
      </c>
      <c r="O1386" s="1" t="s">
        <v>25</v>
      </c>
    </row>
    <row r="1387" spans="2:15" x14ac:dyDescent="0.2">
      <c r="B1387" s="2" t="s">
        <v>20</v>
      </c>
      <c r="C1387" s="23">
        <f>COUNTIFS(TodosLosNodos[Código],TodosLosNodos[[#This Row],[Código]],TodosLosNodos[Baja],"")</f>
        <v>1</v>
      </c>
      <c r="E1387" s="6"/>
      <c r="H1387" s="2">
        <v>654</v>
      </c>
      <c r="I1387" s="2" t="s">
        <v>1525</v>
      </c>
      <c r="J1387" s="22" t="s">
        <v>1442</v>
      </c>
      <c r="K1387" s="2" t="str">
        <f>VLOOKUP(TodosLosNodos[[#This Row],[ID Padre]],TodosLosNodos[[Código]:[Nombre]],2,FALSE)</f>
        <v>Dirección General de Servicios Agrícolas</v>
      </c>
      <c r="L1387" s="2" t="str">
        <f>VLOOKUP(TodosLosNodos[[#This Row],[ID Padre]],TodosLosNodos[[Código]:[ID Padre]],3,FALSE)</f>
        <v>2.16.858.0.0.0.1.1.6</v>
      </c>
      <c r="M1387" s="2" t="s">
        <v>235</v>
      </c>
      <c r="N1387" s="2" t="str">
        <f t="shared" si="21"/>
        <v>SI</v>
      </c>
      <c r="O1387" s="1" t="s">
        <v>25</v>
      </c>
    </row>
    <row r="1388" spans="2:15" x14ac:dyDescent="0.2">
      <c r="B1388" s="2" t="s">
        <v>20</v>
      </c>
      <c r="C1388" s="23">
        <f>COUNTIFS(TodosLosNodos[Código],TodosLosNodos[[#This Row],[Código]],TodosLosNodos[Baja],"")</f>
        <v>1</v>
      </c>
      <c r="E1388" s="6"/>
      <c r="H1388" s="2">
        <v>2363</v>
      </c>
      <c r="I1388" s="2" t="s">
        <v>1526</v>
      </c>
      <c r="J1388" s="22" t="s">
        <v>1442</v>
      </c>
      <c r="K1388" s="2" t="str">
        <f>VLOOKUP(TodosLosNodos[[#This Row],[ID Padre]],TodosLosNodos[[Código]:[Nombre]],2,FALSE)</f>
        <v>Dirección General de Servicios Agrícolas</v>
      </c>
      <c r="L1388" s="2" t="str">
        <f>VLOOKUP(TodosLosNodos[[#This Row],[ID Padre]],TodosLosNodos[[Código]:[ID Padre]],3,FALSE)</f>
        <v>2.16.858.0.0.0.1.1.6</v>
      </c>
      <c r="M1388" s="2" t="s">
        <v>235</v>
      </c>
      <c r="N1388" s="2" t="str">
        <f t="shared" si="21"/>
        <v>SI</v>
      </c>
      <c r="O1388" s="1" t="s">
        <v>25</v>
      </c>
    </row>
    <row r="1389" spans="2:15" x14ac:dyDescent="0.2">
      <c r="B1389" s="2" t="s">
        <v>20</v>
      </c>
      <c r="C1389" s="23">
        <f>COUNTIFS(TodosLosNodos[Código],TodosLosNodos[[#This Row],[Código]],TodosLosNodos[Baja],"")</f>
        <v>1</v>
      </c>
      <c r="E1389" s="6"/>
      <c r="H1389" s="2">
        <v>660</v>
      </c>
      <c r="I1389" s="2" t="s">
        <v>1527</v>
      </c>
      <c r="J1389" s="22" t="s">
        <v>1442</v>
      </c>
      <c r="K1389" s="2" t="str">
        <f>VLOOKUP(TodosLosNodos[[#This Row],[ID Padre]],TodosLosNodos[[Código]:[Nombre]],2,FALSE)</f>
        <v>Dirección General de Servicios Agrícolas</v>
      </c>
      <c r="L1389" s="2" t="str">
        <f>VLOOKUP(TodosLosNodos[[#This Row],[ID Padre]],TodosLosNodos[[Código]:[ID Padre]],3,FALSE)</f>
        <v>2.16.858.0.0.0.1.1.6</v>
      </c>
      <c r="M1389" s="2" t="s">
        <v>235</v>
      </c>
      <c r="N1389" s="2" t="str">
        <f t="shared" si="21"/>
        <v>SI</v>
      </c>
      <c r="O1389" s="1" t="s">
        <v>25</v>
      </c>
    </row>
    <row r="1390" spans="2:15" x14ac:dyDescent="0.2">
      <c r="B1390" s="2" t="s">
        <v>20</v>
      </c>
      <c r="C1390" s="23">
        <f>COUNTIFS(TodosLosNodos[Código],TodosLosNodos[[#This Row],[Código]],TodosLosNodos[Baja],"")</f>
        <v>1</v>
      </c>
      <c r="E1390" s="6"/>
      <c r="H1390" s="2">
        <v>658</v>
      </c>
      <c r="I1390" s="2" t="s">
        <v>1528</v>
      </c>
      <c r="J1390" s="22" t="s">
        <v>1442</v>
      </c>
      <c r="K1390" s="2" t="str">
        <f>VLOOKUP(TodosLosNodos[[#This Row],[ID Padre]],TodosLosNodos[[Código]:[Nombre]],2,FALSE)</f>
        <v>Dirección General de Servicios Agrícolas</v>
      </c>
      <c r="L1390" s="2" t="str">
        <f>VLOOKUP(TodosLosNodos[[#This Row],[ID Padre]],TodosLosNodos[[Código]:[ID Padre]],3,FALSE)</f>
        <v>2.16.858.0.0.0.1.1.6</v>
      </c>
      <c r="M1390" s="2" t="s">
        <v>235</v>
      </c>
      <c r="N1390" s="2" t="str">
        <f t="shared" si="21"/>
        <v>SI</v>
      </c>
      <c r="O1390" s="1" t="s">
        <v>25</v>
      </c>
    </row>
    <row r="1391" spans="2:15" x14ac:dyDescent="0.2">
      <c r="B1391" s="2" t="s">
        <v>20</v>
      </c>
      <c r="C1391" s="23">
        <f>COUNTIFS(TodosLosNodos[Código],TodosLosNodos[[#This Row],[Código]],TodosLosNodos[Baja],"")</f>
        <v>1</v>
      </c>
      <c r="E1391" s="6"/>
      <c r="H1391" s="2">
        <v>637</v>
      </c>
      <c r="I1391" s="2" t="s">
        <v>1529</v>
      </c>
      <c r="J1391" s="22" t="s">
        <v>1442</v>
      </c>
      <c r="K1391" s="2" t="str">
        <f>VLOOKUP(TodosLosNodos[[#This Row],[ID Padre]],TodosLosNodos[[Código]:[Nombre]],2,FALSE)</f>
        <v>Dirección General de Servicios Agrícolas</v>
      </c>
      <c r="L1391" s="2" t="str">
        <f>VLOOKUP(TodosLosNodos[[#This Row],[ID Padre]],TodosLosNodos[[Código]:[ID Padre]],3,FALSE)</f>
        <v>2.16.858.0.0.0.1.1.6</v>
      </c>
      <c r="M1391" s="2" t="s">
        <v>235</v>
      </c>
      <c r="N1391" s="2" t="str">
        <f t="shared" si="21"/>
        <v>SI</v>
      </c>
      <c r="O1391" s="1" t="s">
        <v>25</v>
      </c>
    </row>
    <row r="1392" spans="2:15" x14ac:dyDescent="0.2">
      <c r="B1392" s="2" t="s">
        <v>20</v>
      </c>
      <c r="C1392" s="23">
        <f>COUNTIFS(TodosLosNodos[Código],TodosLosNodos[[#This Row],[Código]],TodosLosNodos[Baja],"")</f>
        <v>1</v>
      </c>
      <c r="E1392" s="6"/>
      <c r="H1392" s="2">
        <v>2454</v>
      </c>
      <c r="I1392" s="2" t="s">
        <v>1530</v>
      </c>
      <c r="J1392" s="22" t="s">
        <v>1442</v>
      </c>
      <c r="K1392" s="2" t="str">
        <f>VLOOKUP(TodosLosNodos[[#This Row],[ID Padre]],TodosLosNodos[[Código]:[Nombre]],2,FALSE)</f>
        <v>Dirección General de Servicios Agrícolas</v>
      </c>
      <c r="L1392" s="2" t="str">
        <f>VLOOKUP(TodosLosNodos[[#This Row],[ID Padre]],TodosLosNodos[[Código]:[ID Padre]],3,FALSE)</f>
        <v>2.16.858.0.0.0.1.1.6</v>
      </c>
      <c r="M1392" s="2" t="s">
        <v>235</v>
      </c>
      <c r="N1392" s="2" t="str">
        <f t="shared" si="21"/>
        <v>SI</v>
      </c>
      <c r="O1392" s="1" t="s">
        <v>25</v>
      </c>
    </row>
    <row r="1393" spans="2:15" x14ac:dyDescent="0.2">
      <c r="B1393" s="2" t="s">
        <v>20</v>
      </c>
      <c r="C1393" s="23">
        <f>COUNTIFS(TodosLosNodos[Código],TodosLosNodos[[#This Row],[Código]],TodosLosNodos[Baja],"")</f>
        <v>1</v>
      </c>
      <c r="E1393" s="6"/>
      <c r="H1393" s="2">
        <v>638</v>
      </c>
      <c r="I1393" s="2" t="s">
        <v>1531</v>
      </c>
      <c r="J1393" s="22" t="s">
        <v>1442</v>
      </c>
      <c r="K1393" s="2" t="str">
        <f>VLOOKUP(TodosLosNodos[[#This Row],[ID Padre]],TodosLosNodos[[Código]:[Nombre]],2,FALSE)</f>
        <v>Dirección General de Servicios Agrícolas</v>
      </c>
      <c r="L1393" s="2" t="str">
        <f>VLOOKUP(TodosLosNodos[[#This Row],[ID Padre]],TodosLosNodos[[Código]:[ID Padre]],3,FALSE)</f>
        <v>2.16.858.0.0.0.1.1.6</v>
      </c>
      <c r="M1393" s="2" t="s">
        <v>235</v>
      </c>
      <c r="N1393" s="2" t="str">
        <f t="shared" si="21"/>
        <v>SI</v>
      </c>
      <c r="O1393" s="1" t="s">
        <v>25</v>
      </c>
    </row>
    <row r="1394" spans="2:15" x14ac:dyDescent="0.2">
      <c r="B1394" s="2" t="s">
        <v>20</v>
      </c>
      <c r="C1394" s="23">
        <f>COUNTIFS(TodosLosNodos[Código],TodosLosNodos[[#This Row],[Código]],TodosLosNodos[Baja],"")</f>
        <v>1</v>
      </c>
      <c r="E1394" s="6"/>
      <c r="H1394" s="2">
        <v>4367</v>
      </c>
      <c r="I1394" s="2" t="s">
        <v>1532</v>
      </c>
      <c r="J1394" s="22" t="s">
        <v>1442</v>
      </c>
      <c r="K1394" s="2" t="str">
        <f>VLOOKUP(TodosLosNodos[[#This Row],[ID Padre]],TodosLosNodos[[Código]:[Nombre]],2,FALSE)</f>
        <v>Dirección General de Servicios Agrícolas</v>
      </c>
      <c r="L1394" s="2" t="str">
        <f>VLOOKUP(TodosLosNodos[[#This Row],[ID Padre]],TodosLosNodos[[Código]:[ID Padre]],3,FALSE)</f>
        <v>2.16.858.0.0.0.1.1.6</v>
      </c>
      <c r="M1394" s="2" t="s">
        <v>235</v>
      </c>
      <c r="N1394" s="2" t="str">
        <f t="shared" si="21"/>
        <v>SI</v>
      </c>
      <c r="O1394" s="1" t="s">
        <v>25</v>
      </c>
    </row>
    <row r="1395" spans="2:15" x14ac:dyDescent="0.2">
      <c r="B1395" s="2" t="s">
        <v>20</v>
      </c>
      <c r="C1395" s="23">
        <f>COUNTIFS(TodosLosNodos[Código],TodosLosNodos[[#This Row],[Código]],TodosLosNodos[Baja],"")</f>
        <v>1</v>
      </c>
      <c r="E1395" s="6"/>
      <c r="H1395" s="2">
        <v>4495</v>
      </c>
      <c r="I1395" s="2" t="s">
        <v>1533</v>
      </c>
      <c r="J1395" s="22" t="s">
        <v>1442</v>
      </c>
      <c r="K1395" s="2" t="str">
        <f>VLOOKUP(TodosLosNodos[[#This Row],[ID Padre]],TodosLosNodos[[Código]:[Nombre]],2,FALSE)</f>
        <v>Dirección General de Servicios Agrícolas</v>
      </c>
      <c r="L1395" s="2" t="str">
        <f>VLOOKUP(TodosLosNodos[[#This Row],[ID Padre]],TodosLosNodos[[Código]:[ID Padre]],3,FALSE)</f>
        <v>2.16.858.0.0.0.1.1.6</v>
      </c>
      <c r="M1395" s="2" t="s">
        <v>235</v>
      </c>
      <c r="N1395" s="2" t="str">
        <f t="shared" si="21"/>
        <v>SI</v>
      </c>
      <c r="O1395" s="1" t="s">
        <v>25</v>
      </c>
    </row>
    <row r="1396" spans="2:15" x14ac:dyDescent="0.2">
      <c r="B1396" s="2" t="s">
        <v>20</v>
      </c>
      <c r="C1396" s="23">
        <f>COUNTIFS(TodosLosNodos[Código],TodosLosNodos[[#This Row],[Código]],TodosLosNodos[Baja],"")</f>
        <v>1</v>
      </c>
      <c r="E1396" s="6"/>
      <c r="H1396" s="2">
        <v>4496</v>
      </c>
      <c r="I1396" s="2" t="s">
        <v>1534</v>
      </c>
      <c r="J1396" s="22" t="s">
        <v>1442</v>
      </c>
      <c r="K1396" s="2" t="str">
        <f>VLOOKUP(TodosLosNodos[[#This Row],[ID Padre]],TodosLosNodos[[Código]:[Nombre]],2,FALSE)</f>
        <v>Dirección General de Servicios Agrícolas</v>
      </c>
      <c r="L1396" s="2" t="str">
        <f>VLOOKUP(TodosLosNodos[[#This Row],[ID Padre]],TodosLosNodos[[Código]:[ID Padre]],3,FALSE)</f>
        <v>2.16.858.0.0.0.1.1.6</v>
      </c>
      <c r="M1396" s="2" t="s">
        <v>235</v>
      </c>
      <c r="N1396" s="2" t="str">
        <f t="shared" si="21"/>
        <v>SI</v>
      </c>
      <c r="O1396" s="1" t="s">
        <v>25</v>
      </c>
    </row>
    <row r="1397" spans="2:15" x14ac:dyDescent="0.2">
      <c r="B1397" s="2" t="s">
        <v>20</v>
      </c>
      <c r="C1397" s="23">
        <f>COUNTIFS(TodosLosNodos[Código],TodosLosNodos[[#This Row],[Código]],TodosLosNodos[Baja],"")</f>
        <v>1</v>
      </c>
      <c r="E1397" s="6"/>
      <c r="H1397" s="2">
        <v>4494</v>
      </c>
      <c r="I1397" s="2" t="s">
        <v>1535</v>
      </c>
      <c r="J1397" s="22" t="s">
        <v>1442</v>
      </c>
      <c r="K1397" s="2" t="str">
        <f>VLOOKUP(TodosLosNodos[[#This Row],[ID Padre]],TodosLosNodos[[Código]:[Nombre]],2,FALSE)</f>
        <v>Dirección General de Servicios Agrícolas</v>
      </c>
      <c r="L1397" s="2" t="str">
        <f>VLOOKUP(TodosLosNodos[[#This Row],[ID Padre]],TodosLosNodos[[Código]:[ID Padre]],3,FALSE)</f>
        <v>2.16.858.0.0.0.1.1.6</v>
      </c>
      <c r="M1397" s="2" t="s">
        <v>235</v>
      </c>
      <c r="N1397" s="2" t="str">
        <f t="shared" si="21"/>
        <v>SI</v>
      </c>
      <c r="O1397" s="1" t="s">
        <v>25</v>
      </c>
    </row>
    <row r="1398" spans="2:15" x14ac:dyDescent="0.2">
      <c r="B1398" s="2" t="s">
        <v>20</v>
      </c>
      <c r="C1398" s="23">
        <f>COUNTIFS(TodosLosNodos[Código],TodosLosNodos[[#This Row],[Código]],TodosLosNodos[Baja],"")</f>
        <v>1</v>
      </c>
      <c r="E1398" s="6"/>
      <c r="H1398" s="2">
        <v>4493</v>
      </c>
      <c r="I1398" s="2" t="s">
        <v>1536</v>
      </c>
      <c r="J1398" s="22" t="s">
        <v>1442</v>
      </c>
      <c r="K1398" s="2" t="str">
        <f>VLOOKUP(TodosLosNodos[[#This Row],[ID Padre]],TodosLosNodos[[Código]:[Nombre]],2,FALSE)</f>
        <v>Dirección General de Servicios Agrícolas</v>
      </c>
      <c r="L1398" s="2" t="str">
        <f>VLOOKUP(TodosLosNodos[[#This Row],[ID Padre]],TodosLosNodos[[Código]:[ID Padre]],3,FALSE)</f>
        <v>2.16.858.0.0.0.1.1.6</v>
      </c>
      <c r="M1398" s="2" t="s">
        <v>235</v>
      </c>
      <c r="N1398" s="2" t="str">
        <f t="shared" si="21"/>
        <v>SI</v>
      </c>
      <c r="O1398" s="1" t="s">
        <v>25</v>
      </c>
    </row>
    <row r="1399" spans="2:15" x14ac:dyDescent="0.2">
      <c r="B1399" s="2" t="s">
        <v>20</v>
      </c>
      <c r="C1399" s="23">
        <f>COUNTIFS(TodosLosNodos[Código],TodosLosNodos[[#This Row],[Código]],TodosLosNodos[Baja],"")</f>
        <v>1</v>
      </c>
      <c r="E1399" s="6"/>
      <c r="H1399" s="2">
        <v>4139</v>
      </c>
      <c r="I1399" s="2" t="s">
        <v>1537</v>
      </c>
      <c r="J1399" s="22" t="s">
        <v>1442</v>
      </c>
      <c r="K1399" s="2" t="str">
        <f>VLOOKUP(TodosLosNodos[[#This Row],[ID Padre]],TodosLosNodos[[Código]:[Nombre]],2,FALSE)</f>
        <v>Dirección General de Servicios Agrícolas</v>
      </c>
      <c r="L1399" s="2" t="str">
        <f>VLOOKUP(TodosLosNodos[[#This Row],[ID Padre]],TodosLosNodos[[Código]:[ID Padre]],3,FALSE)</f>
        <v>2.16.858.0.0.0.1.1.6</v>
      </c>
      <c r="M1399" s="2" t="s">
        <v>235</v>
      </c>
      <c r="N1399" s="2" t="str">
        <f t="shared" si="21"/>
        <v>SI</v>
      </c>
      <c r="O1399" s="1" t="s">
        <v>25</v>
      </c>
    </row>
    <row r="1400" spans="2:15" x14ac:dyDescent="0.2">
      <c r="B1400" s="2" t="s">
        <v>20</v>
      </c>
      <c r="C1400" s="23">
        <f>COUNTIFS(TodosLosNodos[Código],TodosLosNodos[[#This Row],[Código]],TodosLosNodos[Baja],"")</f>
        <v>1</v>
      </c>
      <c r="E1400" s="6"/>
      <c r="H1400" s="2">
        <v>2527</v>
      </c>
      <c r="I1400" s="2" t="s">
        <v>1538</v>
      </c>
      <c r="J1400" s="22" t="s">
        <v>1442</v>
      </c>
      <c r="K1400" s="2" t="str">
        <f>VLOOKUP(TodosLosNodos[[#This Row],[ID Padre]],TodosLosNodos[[Código]:[Nombre]],2,FALSE)</f>
        <v>Dirección General de Servicios Agrícolas</v>
      </c>
      <c r="L1400" s="2" t="str">
        <f>VLOOKUP(TodosLosNodos[[#This Row],[ID Padre]],TodosLosNodos[[Código]:[ID Padre]],3,FALSE)</f>
        <v>2.16.858.0.0.0.1.1.6</v>
      </c>
      <c r="M1400" s="2" t="s">
        <v>235</v>
      </c>
      <c r="N1400" s="2" t="str">
        <f t="shared" si="21"/>
        <v>SI</v>
      </c>
      <c r="O1400" s="1" t="s">
        <v>25</v>
      </c>
    </row>
    <row r="1401" spans="2:15" x14ac:dyDescent="0.2">
      <c r="B1401" s="2" t="s">
        <v>20</v>
      </c>
      <c r="C1401" s="23">
        <f>COUNTIFS(TodosLosNodos[Código],TodosLosNodos[[#This Row],[Código]],TodosLosNodos[Baja],"")</f>
        <v>1</v>
      </c>
      <c r="E1401" s="6"/>
      <c r="H1401" s="2">
        <v>634</v>
      </c>
      <c r="I1401" s="2" t="s">
        <v>1539</v>
      </c>
      <c r="J1401" s="22" t="s">
        <v>1442</v>
      </c>
      <c r="K1401" s="2" t="str">
        <f>VLOOKUP(TodosLosNodos[[#This Row],[ID Padre]],TodosLosNodos[[Código]:[Nombre]],2,FALSE)</f>
        <v>Dirección General de Servicios Agrícolas</v>
      </c>
      <c r="L1401" s="2" t="str">
        <f>VLOOKUP(TodosLosNodos[[#This Row],[ID Padre]],TodosLosNodos[[Código]:[ID Padre]],3,FALSE)</f>
        <v>2.16.858.0.0.0.1.1.6</v>
      </c>
      <c r="M1401" s="2" t="s">
        <v>235</v>
      </c>
      <c r="N1401" s="2" t="str">
        <f t="shared" si="21"/>
        <v>SI</v>
      </c>
      <c r="O1401" s="1" t="s">
        <v>25</v>
      </c>
    </row>
    <row r="1402" spans="2:15" x14ac:dyDescent="0.2">
      <c r="B1402" s="2" t="s">
        <v>20</v>
      </c>
      <c r="C1402" s="23">
        <f>COUNTIFS(TodosLosNodos[Código],TodosLosNodos[[#This Row],[Código]],TodosLosNodos[Baja],"")</f>
        <v>1</v>
      </c>
      <c r="E1402" s="6"/>
      <c r="H1402" s="2">
        <v>4366</v>
      </c>
      <c r="I1402" s="2" t="s">
        <v>1540</v>
      </c>
      <c r="J1402" s="22" t="s">
        <v>1442</v>
      </c>
      <c r="K1402" s="2" t="str">
        <f>VLOOKUP(TodosLosNodos[[#This Row],[ID Padre]],TodosLosNodos[[Código]:[Nombre]],2,FALSE)</f>
        <v>Dirección General de Servicios Agrícolas</v>
      </c>
      <c r="L1402" s="2" t="str">
        <f>VLOOKUP(TodosLosNodos[[#This Row],[ID Padre]],TodosLosNodos[[Código]:[ID Padre]],3,FALSE)</f>
        <v>2.16.858.0.0.0.1.1.6</v>
      </c>
      <c r="M1402" s="2" t="s">
        <v>235</v>
      </c>
      <c r="N1402" s="2" t="str">
        <f t="shared" si="21"/>
        <v>SI</v>
      </c>
      <c r="O1402" s="1" t="s">
        <v>25</v>
      </c>
    </row>
    <row r="1403" spans="2:15" x14ac:dyDescent="0.2">
      <c r="B1403" s="2" t="s">
        <v>20</v>
      </c>
      <c r="C1403" s="23">
        <f>COUNTIFS(TodosLosNodos[Código],TodosLosNodos[[#This Row],[Código]],TodosLosNodos[Baja],"")</f>
        <v>1</v>
      </c>
      <c r="E1403" s="6"/>
      <c r="H1403" s="2">
        <v>4365</v>
      </c>
      <c r="I1403" s="2" t="s">
        <v>1541</v>
      </c>
      <c r="J1403" s="22" t="s">
        <v>1442</v>
      </c>
      <c r="K1403" s="2" t="str">
        <f>VLOOKUP(TodosLosNodos[[#This Row],[ID Padre]],TodosLosNodos[[Código]:[Nombre]],2,FALSE)</f>
        <v>Dirección General de Servicios Agrícolas</v>
      </c>
      <c r="L1403" s="2" t="str">
        <f>VLOOKUP(TodosLosNodos[[#This Row],[ID Padre]],TodosLosNodos[[Código]:[ID Padre]],3,FALSE)</f>
        <v>2.16.858.0.0.0.1.1.6</v>
      </c>
      <c r="M1403" s="2" t="s">
        <v>235</v>
      </c>
      <c r="N1403" s="2" t="str">
        <f t="shared" si="21"/>
        <v>SI</v>
      </c>
      <c r="O1403" s="1" t="s">
        <v>25</v>
      </c>
    </row>
    <row r="1404" spans="2:15" x14ac:dyDescent="0.2">
      <c r="B1404" s="2" t="s">
        <v>20</v>
      </c>
      <c r="C1404" s="23">
        <f>COUNTIFS(TodosLosNodos[Código],TodosLosNodos[[#This Row],[Código]],TodosLosNodos[Baja],"")</f>
        <v>1</v>
      </c>
      <c r="E1404" s="6"/>
      <c r="H1404" s="2">
        <v>3520</v>
      </c>
      <c r="I1404" s="2" t="s">
        <v>1542</v>
      </c>
      <c r="J1404" s="22" t="s">
        <v>1442</v>
      </c>
      <c r="K1404" s="2" t="str">
        <f>VLOOKUP(TodosLosNodos[[#This Row],[ID Padre]],TodosLosNodos[[Código]:[Nombre]],2,FALSE)</f>
        <v>Dirección General de Servicios Agrícolas</v>
      </c>
      <c r="L1404" s="2" t="str">
        <f>VLOOKUP(TodosLosNodos[[#This Row],[ID Padre]],TodosLosNodos[[Código]:[ID Padre]],3,FALSE)</f>
        <v>2.16.858.0.0.0.1.1.6</v>
      </c>
      <c r="M1404" s="2" t="s">
        <v>235</v>
      </c>
      <c r="N1404" s="2" t="str">
        <f t="shared" si="21"/>
        <v>SI</v>
      </c>
      <c r="O1404" s="1" t="s">
        <v>25</v>
      </c>
    </row>
    <row r="1405" spans="2:15" x14ac:dyDescent="0.2">
      <c r="B1405" s="2" t="s">
        <v>20</v>
      </c>
      <c r="C1405" s="23">
        <f>COUNTIFS(TodosLosNodos[Código],TodosLosNodos[[#This Row],[Código]],TodosLosNodos[Baja],"")</f>
        <v>1</v>
      </c>
      <c r="E1405" s="6"/>
      <c r="H1405" s="2">
        <v>4814</v>
      </c>
      <c r="I1405" s="2" t="s">
        <v>1543</v>
      </c>
      <c r="J1405" s="22" t="s">
        <v>1442</v>
      </c>
      <c r="K1405" s="2" t="str">
        <f>VLOOKUP(TodosLosNodos[[#This Row],[ID Padre]],TodosLosNodos[[Código]:[Nombre]],2,FALSE)</f>
        <v>Dirección General de Servicios Agrícolas</v>
      </c>
      <c r="L1405" s="2" t="str">
        <f>VLOOKUP(TodosLosNodos[[#This Row],[ID Padre]],TodosLosNodos[[Código]:[ID Padre]],3,FALSE)</f>
        <v>2.16.858.0.0.0.1.1.6</v>
      </c>
      <c r="M1405" s="2" t="s">
        <v>235</v>
      </c>
      <c r="N1405" s="2" t="str">
        <f t="shared" si="21"/>
        <v>SI</v>
      </c>
      <c r="O1405" s="1" t="s">
        <v>25</v>
      </c>
    </row>
    <row r="1406" spans="2:15" x14ac:dyDescent="0.2">
      <c r="B1406" s="2" t="s">
        <v>20</v>
      </c>
      <c r="C1406" s="23">
        <f>COUNTIFS(TodosLosNodos[Código],TodosLosNodos[[#This Row],[Código]],TodosLosNodos[Baja],"")</f>
        <v>1</v>
      </c>
      <c r="E1406" s="6"/>
      <c r="H1406" s="2">
        <v>4364</v>
      </c>
      <c r="I1406" s="2" t="s">
        <v>1544</v>
      </c>
      <c r="J1406" s="22" t="s">
        <v>1442</v>
      </c>
      <c r="K1406" s="2" t="str">
        <f>VLOOKUP(TodosLosNodos[[#This Row],[ID Padre]],TodosLosNodos[[Código]:[Nombre]],2,FALSE)</f>
        <v>Dirección General de Servicios Agrícolas</v>
      </c>
      <c r="L1406" s="2" t="str">
        <f>VLOOKUP(TodosLosNodos[[#This Row],[ID Padre]],TodosLosNodos[[Código]:[ID Padre]],3,FALSE)</f>
        <v>2.16.858.0.0.0.1.1.6</v>
      </c>
      <c r="M1406" s="2" t="s">
        <v>235</v>
      </c>
      <c r="N1406" s="2" t="str">
        <f t="shared" si="21"/>
        <v>SI</v>
      </c>
      <c r="O1406" s="1" t="s">
        <v>25</v>
      </c>
    </row>
    <row r="1407" spans="2:15" x14ac:dyDescent="0.2">
      <c r="B1407" s="2" t="s">
        <v>20</v>
      </c>
      <c r="C1407" s="23">
        <f>COUNTIFS(TodosLosNodos[Código],TodosLosNodos[[#This Row],[Código]],TodosLosNodos[Baja],"")</f>
        <v>1</v>
      </c>
      <c r="E1407" s="6"/>
      <c r="H1407" s="2">
        <v>2847</v>
      </c>
      <c r="I1407" s="2" t="s">
        <v>1545</v>
      </c>
      <c r="J1407" s="22" t="s">
        <v>1444</v>
      </c>
      <c r="K1407" s="2" t="str">
        <f>VLOOKUP(TodosLosNodos[[#This Row],[ID Padre]],TodosLosNodos[[Código]:[Nombre]],2,FALSE)</f>
        <v>Dirección General de Servicios Ganaderos</v>
      </c>
      <c r="L1407" s="2" t="str">
        <f>VLOOKUP(TodosLosNodos[[#This Row],[ID Padre]],TodosLosNodos[[Código]:[ID Padre]],3,FALSE)</f>
        <v>2.16.858.0.0.0.1.1.6</v>
      </c>
      <c r="M1407" s="2" t="s">
        <v>235</v>
      </c>
      <c r="N1407" s="2" t="str">
        <f t="shared" si="21"/>
        <v>SI</v>
      </c>
      <c r="O1407" s="1" t="s">
        <v>25</v>
      </c>
    </row>
    <row r="1408" spans="2:15" x14ac:dyDescent="0.2">
      <c r="B1408" s="2" t="s">
        <v>20</v>
      </c>
      <c r="C1408" s="23">
        <f>COUNTIFS(TodosLosNodos[Código],TodosLosNodos[[#This Row],[Código]],TodosLosNodos[Baja],"")</f>
        <v>1</v>
      </c>
      <c r="E1408" s="6"/>
      <c r="H1408" s="2">
        <v>5153</v>
      </c>
      <c r="I1408" s="2" t="s">
        <v>1546</v>
      </c>
      <c r="J1408" s="22" t="s">
        <v>1444</v>
      </c>
      <c r="K1408" s="2" t="str">
        <f>VLOOKUP(TodosLosNodos[[#This Row],[ID Padre]],TodosLosNodos[[Código]:[Nombre]],2,FALSE)</f>
        <v>Dirección General de Servicios Ganaderos</v>
      </c>
      <c r="L1408" s="2" t="str">
        <f>VLOOKUP(TodosLosNodos[[#This Row],[ID Padre]],TodosLosNodos[[Código]:[ID Padre]],3,FALSE)</f>
        <v>2.16.858.0.0.0.1.1.6</v>
      </c>
      <c r="M1408" s="2" t="s">
        <v>235</v>
      </c>
      <c r="N1408" s="2" t="str">
        <f t="shared" si="21"/>
        <v>SI</v>
      </c>
      <c r="O1408" s="1" t="s">
        <v>25</v>
      </c>
    </row>
    <row r="1409" spans="2:15" x14ac:dyDescent="0.2">
      <c r="B1409" s="2" t="s">
        <v>20</v>
      </c>
      <c r="C1409" s="23">
        <f>COUNTIFS(TodosLosNodos[Código],TodosLosNodos[[#This Row],[Código]],TodosLosNodos[Baja],"")</f>
        <v>1</v>
      </c>
      <c r="E1409" s="6"/>
      <c r="H1409" s="2">
        <v>2601</v>
      </c>
      <c r="I1409" s="2" t="s">
        <v>1547</v>
      </c>
      <c r="J1409" s="22" t="s">
        <v>1444</v>
      </c>
      <c r="K1409" s="2" t="str">
        <f>VLOOKUP(TodosLosNodos[[#This Row],[ID Padre]],TodosLosNodos[[Código]:[Nombre]],2,FALSE)</f>
        <v>Dirección General de Servicios Ganaderos</v>
      </c>
      <c r="L1409" s="2" t="str">
        <f>VLOOKUP(TodosLosNodos[[#This Row],[ID Padre]],TodosLosNodos[[Código]:[ID Padre]],3,FALSE)</f>
        <v>2.16.858.0.0.0.1.1.6</v>
      </c>
      <c r="M1409" s="2" t="s">
        <v>235</v>
      </c>
      <c r="N1409" s="2" t="str">
        <f t="shared" si="21"/>
        <v>SI</v>
      </c>
      <c r="O1409" s="1" t="s">
        <v>25</v>
      </c>
    </row>
    <row r="1410" spans="2:15" x14ac:dyDescent="0.2">
      <c r="B1410" s="2" t="s">
        <v>20</v>
      </c>
      <c r="C1410" s="23">
        <f>COUNTIFS(TodosLosNodos[Código],TodosLosNodos[[#This Row],[Código]],TodosLosNodos[Baja],"")</f>
        <v>1</v>
      </c>
      <c r="E1410" s="6"/>
      <c r="H1410" s="2">
        <v>70</v>
      </c>
      <c r="I1410" s="2" t="s">
        <v>1548</v>
      </c>
      <c r="J1410" s="22" t="s">
        <v>1444</v>
      </c>
      <c r="K1410" s="2" t="str">
        <f>VLOOKUP(TodosLosNodos[[#This Row],[ID Padre]],TodosLosNodos[[Código]:[Nombre]],2,FALSE)</f>
        <v>Dirección General de Servicios Ganaderos</v>
      </c>
      <c r="L1410" s="2" t="str">
        <f>VLOOKUP(TodosLosNodos[[#This Row],[ID Padre]],TodosLosNodos[[Código]:[ID Padre]],3,FALSE)</f>
        <v>2.16.858.0.0.0.1.1.6</v>
      </c>
      <c r="M1410" s="2" t="s">
        <v>235</v>
      </c>
      <c r="N1410" s="2" t="str">
        <f t="shared" ref="N1410:N1473" si="22">IF(ISERR(FIND(".",H1410,1)),"SI","NO")</f>
        <v>SI</v>
      </c>
      <c r="O1410" s="1" t="s">
        <v>25</v>
      </c>
    </row>
    <row r="1411" spans="2:15" x14ac:dyDescent="0.2">
      <c r="B1411" s="2" t="s">
        <v>20</v>
      </c>
      <c r="C1411" s="23">
        <f>COUNTIFS(TodosLosNodos[Código],TodosLosNodos[[#This Row],[Código]],TodosLosNodos[Baja],"")</f>
        <v>1</v>
      </c>
      <c r="E1411" s="6"/>
      <c r="H1411" s="2">
        <v>71</v>
      </c>
      <c r="I1411" s="2" t="s">
        <v>1549</v>
      </c>
      <c r="J1411" s="22" t="s">
        <v>1444</v>
      </c>
      <c r="K1411" s="2" t="str">
        <f>VLOOKUP(TodosLosNodos[[#This Row],[ID Padre]],TodosLosNodos[[Código]:[Nombre]],2,FALSE)</f>
        <v>Dirección General de Servicios Ganaderos</v>
      </c>
      <c r="L1411" s="2" t="str">
        <f>VLOOKUP(TodosLosNodos[[#This Row],[ID Padre]],TodosLosNodos[[Código]:[ID Padre]],3,FALSE)</f>
        <v>2.16.858.0.0.0.1.1.6</v>
      </c>
      <c r="M1411" s="2" t="s">
        <v>235</v>
      </c>
      <c r="N1411" s="2" t="str">
        <f t="shared" si="22"/>
        <v>SI</v>
      </c>
      <c r="O1411" s="1" t="s">
        <v>25</v>
      </c>
    </row>
    <row r="1412" spans="2:15" x14ac:dyDescent="0.2">
      <c r="B1412" s="2" t="s">
        <v>20</v>
      </c>
      <c r="C1412" s="23">
        <f>COUNTIFS(TodosLosNodos[Código],TodosLosNodos[[#This Row],[Código]],TodosLosNodos[Baja],"")</f>
        <v>1</v>
      </c>
      <c r="E1412" s="6"/>
      <c r="H1412" s="2">
        <v>77</v>
      </c>
      <c r="I1412" s="2" t="s">
        <v>1550</v>
      </c>
      <c r="J1412" s="22" t="s">
        <v>1444</v>
      </c>
      <c r="K1412" s="2" t="str">
        <f>VLOOKUP(TodosLosNodos[[#This Row],[ID Padre]],TodosLosNodos[[Código]:[Nombre]],2,FALSE)</f>
        <v>Dirección General de Servicios Ganaderos</v>
      </c>
      <c r="L1412" s="2" t="str">
        <f>VLOOKUP(TodosLosNodos[[#This Row],[ID Padre]],TodosLosNodos[[Código]:[ID Padre]],3,FALSE)</f>
        <v>2.16.858.0.0.0.1.1.6</v>
      </c>
      <c r="M1412" s="2" t="s">
        <v>235</v>
      </c>
      <c r="N1412" s="2" t="str">
        <f t="shared" si="22"/>
        <v>SI</v>
      </c>
      <c r="O1412" s="1" t="s">
        <v>25</v>
      </c>
    </row>
    <row r="1413" spans="2:15" x14ac:dyDescent="0.2">
      <c r="B1413" s="2" t="s">
        <v>20</v>
      </c>
      <c r="C1413" s="23">
        <f>COUNTIFS(TodosLosNodos[Código],TodosLosNodos[[#This Row],[Código]],TodosLosNodos[Baja],"")</f>
        <v>1</v>
      </c>
      <c r="E1413" s="6"/>
      <c r="H1413" s="2">
        <v>5590</v>
      </c>
      <c r="I1413" s="2" t="s">
        <v>1551</v>
      </c>
      <c r="J1413" s="22" t="s">
        <v>1444</v>
      </c>
      <c r="K1413" s="2" t="str">
        <f>VLOOKUP(TodosLosNodos[[#This Row],[ID Padre]],TodosLosNodos[[Código]:[Nombre]],2,FALSE)</f>
        <v>Dirección General de Servicios Ganaderos</v>
      </c>
      <c r="L1413" s="2" t="str">
        <f>VLOOKUP(TodosLosNodos[[#This Row],[ID Padre]],TodosLosNodos[[Código]:[ID Padre]],3,FALSE)</f>
        <v>2.16.858.0.0.0.1.1.6</v>
      </c>
      <c r="M1413" s="2" t="s">
        <v>235</v>
      </c>
      <c r="N1413" s="2" t="str">
        <f t="shared" si="22"/>
        <v>SI</v>
      </c>
      <c r="O1413" s="1" t="s">
        <v>25</v>
      </c>
    </row>
    <row r="1414" spans="2:15" x14ac:dyDescent="0.2">
      <c r="B1414" s="2" t="s">
        <v>20</v>
      </c>
      <c r="C1414" s="23">
        <f>COUNTIFS(TodosLosNodos[Código],TodosLosNodos[[#This Row],[Código]],TodosLosNodos[Baja],"")</f>
        <v>1</v>
      </c>
      <c r="E1414" s="6"/>
      <c r="H1414" s="2">
        <v>4906</v>
      </c>
      <c r="I1414" s="2" t="s">
        <v>1552</v>
      </c>
      <c r="J1414" s="22" t="s">
        <v>1444</v>
      </c>
      <c r="K1414" s="2" t="str">
        <f>VLOOKUP(TodosLosNodos[[#This Row],[ID Padre]],TodosLosNodos[[Código]:[Nombre]],2,FALSE)</f>
        <v>Dirección General de Servicios Ganaderos</v>
      </c>
      <c r="L1414" s="2" t="str">
        <f>VLOOKUP(TodosLosNodos[[#This Row],[ID Padre]],TodosLosNodos[[Código]:[ID Padre]],3,FALSE)</f>
        <v>2.16.858.0.0.0.1.1.6</v>
      </c>
      <c r="M1414" s="2" t="s">
        <v>235</v>
      </c>
      <c r="N1414" s="2" t="str">
        <f t="shared" si="22"/>
        <v>SI</v>
      </c>
      <c r="O1414" s="1" t="s">
        <v>25</v>
      </c>
    </row>
    <row r="1415" spans="2:15" x14ac:dyDescent="0.2">
      <c r="B1415" s="2" t="s">
        <v>20</v>
      </c>
      <c r="C1415" s="23">
        <f>COUNTIFS(TodosLosNodos[Código],TodosLosNodos[[#This Row],[Código]],TodosLosNodos[Baja],"")</f>
        <v>1</v>
      </c>
      <c r="E1415" s="6"/>
      <c r="H1415" s="2">
        <v>2868</v>
      </c>
      <c r="I1415" s="2" t="s">
        <v>1553</v>
      </c>
      <c r="J1415" s="22" t="s">
        <v>1444</v>
      </c>
      <c r="K1415" s="2" t="str">
        <f>VLOOKUP(TodosLosNodos[[#This Row],[ID Padre]],TodosLosNodos[[Código]:[Nombre]],2,FALSE)</f>
        <v>Dirección General de Servicios Ganaderos</v>
      </c>
      <c r="L1415" s="2" t="str">
        <f>VLOOKUP(TodosLosNodos[[#This Row],[ID Padre]],TodosLosNodos[[Código]:[ID Padre]],3,FALSE)</f>
        <v>2.16.858.0.0.0.1.1.6</v>
      </c>
      <c r="M1415" s="2" t="s">
        <v>235</v>
      </c>
      <c r="N1415" s="2" t="str">
        <f t="shared" si="22"/>
        <v>SI</v>
      </c>
      <c r="O1415" s="1" t="s">
        <v>25</v>
      </c>
    </row>
    <row r="1416" spans="2:15" x14ac:dyDescent="0.2">
      <c r="B1416" s="2" t="s">
        <v>20</v>
      </c>
      <c r="C1416" s="23">
        <f>COUNTIFS(TodosLosNodos[Código],TodosLosNodos[[#This Row],[Código]],TodosLosNodos[Baja],"")</f>
        <v>1</v>
      </c>
      <c r="E1416" s="6"/>
      <c r="H1416" s="2">
        <v>4457</v>
      </c>
      <c r="I1416" s="2" t="s">
        <v>1554</v>
      </c>
      <c r="J1416" s="22" t="s">
        <v>1444</v>
      </c>
      <c r="K1416" s="2" t="str">
        <f>VLOOKUP(TodosLosNodos[[#This Row],[ID Padre]],TodosLosNodos[[Código]:[Nombre]],2,FALSE)</f>
        <v>Dirección General de Servicios Ganaderos</v>
      </c>
      <c r="L1416" s="2" t="str">
        <f>VLOOKUP(TodosLosNodos[[#This Row],[ID Padre]],TodosLosNodos[[Código]:[ID Padre]],3,FALSE)</f>
        <v>2.16.858.0.0.0.1.1.6</v>
      </c>
      <c r="M1416" s="2" t="s">
        <v>235</v>
      </c>
      <c r="N1416" s="2" t="str">
        <f t="shared" si="22"/>
        <v>SI</v>
      </c>
      <c r="O1416" s="1" t="s">
        <v>25</v>
      </c>
    </row>
    <row r="1417" spans="2:15" x14ac:dyDescent="0.2">
      <c r="B1417" s="2" t="s">
        <v>20</v>
      </c>
      <c r="C1417" s="23">
        <f>COUNTIFS(TodosLosNodos[Código],TodosLosNodos[[#This Row],[Código]],TodosLosNodos[Baja],"")</f>
        <v>1</v>
      </c>
      <c r="E1417" s="6"/>
      <c r="H1417" s="2">
        <v>4454</v>
      </c>
      <c r="I1417" s="2" t="s">
        <v>1555</v>
      </c>
      <c r="J1417" s="22" t="s">
        <v>1444</v>
      </c>
      <c r="K1417" s="2" t="str">
        <f>VLOOKUP(TodosLosNodos[[#This Row],[ID Padre]],TodosLosNodos[[Código]:[Nombre]],2,FALSE)</f>
        <v>Dirección General de Servicios Ganaderos</v>
      </c>
      <c r="L1417" s="2" t="str">
        <f>VLOOKUP(TodosLosNodos[[#This Row],[ID Padre]],TodosLosNodos[[Código]:[ID Padre]],3,FALSE)</f>
        <v>2.16.858.0.0.0.1.1.6</v>
      </c>
      <c r="M1417" s="2" t="s">
        <v>235</v>
      </c>
      <c r="N1417" s="2" t="str">
        <f t="shared" si="22"/>
        <v>SI</v>
      </c>
      <c r="O1417" s="1" t="s">
        <v>25</v>
      </c>
    </row>
    <row r="1418" spans="2:15" x14ac:dyDescent="0.2">
      <c r="B1418" s="2" t="s">
        <v>20</v>
      </c>
      <c r="C1418" s="23">
        <f>COUNTIFS(TodosLosNodos[Código],TodosLosNodos[[#This Row],[Código]],TodosLosNodos[Baja],"")</f>
        <v>1</v>
      </c>
      <c r="E1418" s="6"/>
      <c r="H1418" s="2">
        <v>4455</v>
      </c>
      <c r="I1418" s="2" t="s">
        <v>1556</v>
      </c>
      <c r="J1418" s="22" t="s">
        <v>1444</v>
      </c>
      <c r="K1418" s="2" t="str">
        <f>VLOOKUP(TodosLosNodos[[#This Row],[ID Padre]],TodosLosNodos[[Código]:[Nombre]],2,FALSE)</f>
        <v>Dirección General de Servicios Ganaderos</v>
      </c>
      <c r="L1418" s="2" t="str">
        <f>VLOOKUP(TodosLosNodos[[#This Row],[ID Padre]],TodosLosNodos[[Código]:[ID Padre]],3,FALSE)</f>
        <v>2.16.858.0.0.0.1.1.6</v>
      </c>
      <c r="M1418" s="2" t="s">
        <v>235</v>
      </c>
      <c r="N1418" s="2" t="str">
        <f t="shared" si="22"/>
        <v>SI</v>
      </c>
      <c r="O1418" s="1" t="s">
        <v>25</v>
      </c>
    </row>
    <row r="1419" spans="2:15" x14ac:dyDescent="0.2">
      <c r="B1419" s="2" t="s">
        <v>20</v>
      </c>
      <c r="C1419" s="23">
        <f>COUNTIFS(TodosLosNodos[Código],TodosLosNodos[[#This Row],[Código]],TodosLosNodos[Baja],"")</f>
        <v>1</v>
      </c>
      <c r="E1419" s="6"/>
      <c r="H1419" s="2">
        <v>2851</v>
      </c>
      <c r="I1419" s="2" t="s">
        <v>1557</v>
      </c>
      <c r="J1419" s="22" t="s">
        <v>1444</v>
      </c>
      <c r="K1419" s="2" t="str">
        <f>VLOOKUP(TodosLosNodos[[#This Row],[ID Padre]],TodosLosNodos[[Código]:[Nombre]],2,FALSE)</f>
        <v>Dirección General de Servicios Ganaderos</v>
      </c>
      <c r="L1419" s="2" t="str">
        <f>VLOOKUP(TodosLosNodos[[#This Row],[ID Padre]],TodosLosNodos[[Código]:[ID Padre]],3,FALSE)</f>
        <v>2.16.858.0.0.0.1.1.6</v>
      </c>
      <c r="M1419" s="2" t="s">
        <v>235</v>
      </c>
      <c r="N1419" s="2" t="str">
        <f t="shared" si="22"/>
        <v>SI</v>
      </c>
      <c r="O1419" s="1" t="s">
        <v>25</v>
      </c>
    </row>
    <row r="1420" spans="2:15" x14ac:dyDescent="0.2">
      <c r="B1420" s="2" t="s">
        <v>20</v>
      </c>
      <c r="C1420" s="23">
        <f>COUNTIFS(TodosLosNodos[Código],TodosLosNodos[[#This Row],[Código]],TodosLosNodos[Baja],"")</f>
        <v>1</v>
      </c>
      <c r="E1420" s="6"/>
      <c r="H1420" s="2">
        <v>4430</v>
      </c>
      <c r="I1420" s="2" t="s">
        <v>1558</v>
      </c>
      <c r="J1420" s="22" t="s">
        <v>1444</v>
      </c>
      <c r="K1420" s="2" t="str">
        <f>VLOOKUP(TodosLosNodos[[#This Row],[ID Padre]],TodosLosNodos[[Código]:[Nombre]],2,FALSE)</f>
        <v>Dirección General de Servicios Ganaderos</v>
      </c>
      <c r="L1420" s="2" t="str">
        <f>VLOOKUP(TodosLosNodos[[#This Row],[ID Padre]],TodosLosNodos[[Código]:[ID Padre]],3,FALSE)</f>
        <v>2.16.858.0.0.0.1.1.6</v>
      </c>
      <c r="M1420" s="2" t="s">
        <v>235</v>
      </c>
      <c r="N1420" s="2" t="str">
        <f t="shared" si="22"/>
        <v>SI</v>
      </c>
      <c r="O1420" s="1" t="s">
        <v>25</v>
      </c>
    </row>
    <row r="1421" spans="2:15" x14ac:dyDescent="0.2">
      <c r="B1421" s="2" t="s">
        <v>20</v>
      </c>
      <c r="C1421" s="23">
        <f>COUNTIFS(TodosLosNodos[Código],TodosLosNodos[[#This Row],[Código]],TodosLosNodos[Baja],"")</f>
        <v>1</v>
      </c>
      <c r="E1421" s="6"/>
      <c r="H1421" s="2">
        <v>583</v>
      </c>
      <c r="I1421" s="2" t="s">
        <v>1559</v>
      </c>
      <c r="J1421" s="22" t="s">
        <v>1444</v>
      </c>
      <c r="K1421" s="2" t="str">
        <f>VLOOKUP(TodosLosNodos[[#This Row],[ID Padre]],TodosLosNodos[[Código]:[Nombre]],2,FALSE)</f>
        <v>Dirección General de Servicios Ganaderos</v>
      </c>
      <c r="L1421" s="2" t="str">
        <f>VLOOKUP(TodosLosNodos[[#This Row],[ID Padre]],TodosLosNodos[[Código]:[ID Padre]],3,FALSE)</f>
        <v>2.16.858.0.0.0.1.1.6</v>
      </c>
      <c r="M1421" s="2" t="s">
        <v>235</v>
      </c>
      <c r="N1421" s="2" t="str">
        <f t="shared" si="22"/>
        <v>SI</v>
      </c>
      <c r="O1421" s="1" t="s">
        <v>25</v>
      </c>
    </row>
    <row r="1422" spans="2:15" x14ac:dyDescent="0.2">
      <c r="B1422" s="2" t="s">
        <v>20</v>
      </c>
      <c r="C1422" s="23">
        <f>COUNTIFS(TodosLosNodos[Código],TodosLosNodos[[#This Row],[Código]],TodosLosNodos[Baja],"")</f>
        <v>1</v>
      </c>
      <c r="E1422" s="6"/>
      <c r="H1422" s="2">
        <v>69</v>
      </c>
      <c r="I1422" s="2" t="s">
        <v>1560</v>
      </c>
      <c r="J1422" s="22" t="s">
        <v>1444</v>
      </c>
      <c r="K1422" s="2" t="str">
        <f>VLOOKUP(TodosLosNodos[[#This Row],[ID Padre]],TodosLosNodos[[Código]:[Nombre]],2,FALSE)</f>
        <v>Dirección General de Servicios Ganaderos</v>
      </c>
      <c r="L1422" s="2" t="str">
        <f>VLOOKUP(TodosLosNodos[[#This Row],[ID Padre]],TodosLosNodos[[Código]:[ID Padre]],3,FALSE)</f>
        <v>2.16.858.0.0.0.1.1.6</v>
      </c>
      <c r="M1422" s="2" t="s">
        <v>235</v>
      </c>
      <c r="N1422" s="2" t="str">
        <f t="shared" si="22"/>
        <v>SI</v>
      </c>
      <c r="O1422" s="1" t="s">
        <v>25</v>
      </c>
    </row>
    <row r="1423" spans="2:15" x14ac:dyDescent="0.2">
      <c r="B1423" s="2" t="s">
        <v>20</v>
      </c>
      <c r="C1423" s="23">
        <f>COUNTIFS(TodosLosNodos[Código],TodosLosNodos[[#This Row],[Código]],TodosLosNodos[Baja],"")</f>
        <v>1</v>
      </c>
      <c r="E1423" s="6"/>
      <c r="H1423" s="2">
        <v>2845</v>
      </c>
      <c r="I1423" s="2" t="s">
        <v>1561</v>
      </c>
      <c r="J1423" s="22" t="s">
        <v>1444</v>
      </c>
      <c r="K1423" s="2" t="str">
        <f>VLOOKUP(TodosLosNodos[[#This Row],[ID Padre]],TodosLosNodos[[Código]:[Nombre]],2,FALSE)</f>
        <v>Dirección General de Servicios Ganaderos</v>
      </c>
      <c r="L1423" s="2" t="str">
        <f>VLOOKUP(TodosLosNodos[[#This Row],[ID Padre]],TodosLosNodos[[Código]:[ID Padre]],3,FALSE)</f>
        <v>2.16.858.0.0.0.1.1.6</v>
      </c>
      <c r="M1423" s="2" t="s">
        <v>235</v>
      </c>
      <c r="N1423" s="2" t="str">
        <f t="shared" si="22"/>
        <v>SI</v>
      </c>
      <c r="O1423" s="1" t="s">
        <v>25</v>
      </c>
    </row>
    <row r="1424" spans="2:15" x14ac:dyDescent="0.2">
      <c r="B1424" s="2" t="s">
        <v>20</v>
      </c>
      <c r="C1424" s="23">
        <f>COUNTIFS(TodosLosNodos[Código],TodosLosNodos[[#This Row],[Código]],TodosLosNodos[Baja],"")</f>
        <v>1</v>
      </c>
      <c r="E1424" s="6"/>
      <c r="H1424" s="2">
        <v>114</v>
      </c>
      <c r="I1424" s="2" t="s">
        <v>1562</v>
      </c>
      <c r="J1424" s="22" t="s">
        <v>1444</v>
      </c>
      <c r="K1424" s="2" t="str">
        <f>VLOOKUP(TodosLosNodos[[#This Row],[ID Padre]],TodosLosNodos[[Código]:[Nombre]],2,FALSE)</f>
        <v>Dirección General de Servicios Ganaderos</v>
      </c>
      <c r="L1424" s="2" t="str">
        <f>VLOOKUP(TodosLosNodos[[#This Row],[ID Padre]],TodosLosNodos[[Código]:[ID Padre]],3,FALSE)</f>
        <v>2.16.858.0.0.0.1.1.6</v>
      </c>
      <c r="M1424" s="2" t="s">
        <v>235</v>
      </c>
      <c r="N1424" s="2" t="str">
        <f t="shared" si="22"/>
        <v>SI</v>
      </c>
      <c r="O1424" s="1" t="s">
        <v>25</v>
      </c>
    </row>
    <row r="1425" spans="2:15" x14ac:dyDescent="0.2">
      <c r="B1425" s="2" t="s">
        <v>20</v>
      </c>
      <c r="C1425" s="23">
        <f>COUNTIFS(TodosLosNodos[Código],TodosLosNodos[[#This Row],[Código]],TodosLosNodos[Baja],"")</f>
        <v>1</v>
      </c>
      <c r="E1425" s="6"/>
      <c r="H1425" s="2">
        <v>626</v>
      </c>
      <c r="I1425" s="2" t="s">
        <v>1563</v>
      </c>
      <c r="J1425" s="22" t="s">
        <v>1444</v>
      </c>
      <c r="K1425" s="2" t="str">
        <f>VLOOKUP(TodosLosNodos[[#This Row],[ID Padre]],TodosLosNodos[[Código]:[Nombre]],2,FALSE)</f>
        <v>Dirección General de Servicios Ganaderos</v>
      </c>
      <c r="L1425" s="2" t="str">
        <f>VLOOKUP(TodosLosNodos[[#This Row],[ID Padre]],TodosLosNodos[[Código]:[ID Padre]],3,FALSE)</f>
        <v>2.16.858.0.0.0.1.1.6</v>
      </c>
      <c r="M1425" s="2" t="s">
        <v>235</v>
      </c>
      <c r="N1425" s="2" t="str">
        <f t="shared" si="22"/>
        <v>SI</v>
      </c>
      <c r="O1425" s="1" t="s">
        <v>25</v>
      </c>
    </row>
    <row r="1426" spans="2:15" x14ac:dyDescent="0.2">
      <c r="B1426" s="2" t="s">
        <v>20</v>
      </c>
      <c r="C1426" s="23">
        <f>COUNTIFS(TodosLosNodos[Código],TodosLosNodos[[#This Row],[Código]],TodosLosNodos[Baja],"")</f>
        <v>1</v>
      </c>
      <c r="E1426" s="6"/>
      <c r="H1426" s="2">
        <v>126</v>
      </c>
      <c r="I1426" s="2" t="s">
        <v>1564</v>
      </c>
      <c r="J1426" s="22" t="s">
        <v>1444</v>
      </c>
      <c r="K1426" s="2" t="str">
        <f>VLOOKUP(TodosLosNodos[[#This Row],[ID Padre]],TodosLosNodos[[Código]:[Nombre]],2,FALSE)</f>
        <v>Dirección General de Servicios Ganaderos</v>
      </c>
      <c r="L1426" s="2" t="str">
        <f>VLOOKUP(TodosLosNodos[[#This Row],[ID Padre]],TodosLosNodos[[Código]:[ID Padre]],3,FALSE)</f>
        <v>2.16.858.0.0.0.1.1.6</v>
      </c>
      <c r="M1426" s="2" t="s">
        <v>235</v>
      </c>
      <c r="N1426" s="2" t="str">
        <f t="shared" si="22"/>
        <v>SI</v>
      </c>
      <c r="O1426" s="1" t="s">
        <v>25</v>
      </c>
    </row>
    <row r="1427" spans="2:15" x14ac:dyDescent="0.2">
      <c r="B1427" s="2" t="s">
        <v>20</v>
      </c>
      <c r="C1427" s="23">
        <f>COUNTIFS(TodosLosNodos[Código],TodosLosNodos[[#This Row],[Código]],TodosLosNodos[Baja],"")</f>
        <v>1</v>
      </c>
      <c r="E1427" s="6"/>
      <c r="H1427" s="2">
        <v>636</v>
      </c>
      <c r="I1427" s="2" t="s">
        <v>1565</v>
      </c>
      <c r="J1427" s="22" t="s">
        <v>1444</v>
      </c>
      <c r="K1427" s="2" t="str">
        <f>VLOOKUP(TodosLosNodos[[#This Row],[ID Padre]],TodosLosNodos[[Código]:[Nombre]],2,FALSE)</f>
        <v>Dirección General de Servicios Ganaderos</v>
      </c>
      <c r="L1427" s="2" t="str">
        <f>VLOOKUP(TodosLosNodos[[#This Row],[ID Padre]],TodosLosNodos[[Código]:[ID Padre]],3,FALSE)</f>
        <v>2.16.858.0.0.0.1.1.6</v>
      </c>
      <c r="M1427" s="2" t="s">
        <v>235</v>
      </c>
      <c r="N1427" s="2" t="str">
        <f t="shared" si="22"/>
        <v>SI</v>
      </c>
      <c r="O1427" s="1" t="s">
        <v>25</v>
      </c>
    </row>
    <row r="1428" spans="2:15" x14ac:dyDescent="0.2">
      <c r="B1428" s="2" t="s">
        <v>20</v>
      </c>
      <c r="C1428" s="23">
        <f>COUNTIFS(TodosLosNodos[Código],TodosLosNodos[[#This Row],[Código]],TodosLosNodos[Baja],"")</f>
        <v>1</v>
      </c>
      <c r="E1428" s="6"/>
      <c r="H1428" s="2">
        <v>5012</v>
      </c>
      <c r="I1428" s="2" t="s">
        <v>1566</v>
      </c>
      <c r="J1428" s="22" t="s">
        <v>1444</v>
      </c>
      <c r="K1428" s="2" t="str">
        <f>VLOOKUP(TodosLosNodos[[#This Row],[ID Padre]],TodosLosNodos[[Código]:[Nombre]],2,FALSE)</f>
        <v>Dirección General de Servicios Ganaderos</v>
      </c>
      <c r="L1428" s="2" t="str">
        <f>VLOOKUP(TodosLosNodos[[#This Row],[ID Padre]],TodosLosNodos[[Código]:[ID Padre]],3,FALSE)</f>
        <v>2.16.858.0.0.0.1.1.6</v>
      </c>
      <c r="M1428" s="2" t="s">
        <v>235</v>
      </c>
      <c r="N1428" s="2" t="str">
        <f t="shared" si="22"/>
        <v>SI</v>
      </c>
      <c r="O1428" s="1" t="s">
        <v>25</v>
      </c>
    </row>
    <row r="1429" spans="2:15" x14ac:dyDescent="0.2">
      <c r="B1429" s="2" t="s">
        <v>20</v>
      </c>
      <c r="C1429" s="23">
        <f>COUNTIFS(TodosLosNodos[Código],TodosLosNodos[[#This Row],[Código]],TodosLosNodos[Baja],"")</f>
        <v>1</v>
      </c>
      <c r="E1429" s="6"/>
      <c r="H1429" s="2">
        <v>2610</v>
      </c>
      <c r="I1429" s="2" t="s">
        <v>1567</v>
      </c>
      <c r="J1429" s="22" t="s">
        <v>1444</v>
      </c>
      <c r="K1429" s="2" t="str">
        <f>VLOOKUP(TodosLosNodos[[#This Row],[ID Padre]],TodosLosNodos[[Código]:[Nombre]],2,FALSE)</f>
        <v>Dirección General de Servicios Ganaderos</v>
      </c>
      <c r="L1429" s="2" t="str">
        <f>VLOOKUP(TodosLosNodos[[#This Row],[ID Padre]],TodosLosNodos[[Código]:[ID Padre]],3,FALSE)</f>
        <v>2.16.858.0.0.0.1.1.6</v>
      </c>
      <c r="M1429" s="2" t="s">
        <v>235</v>
      </c>
      <c r="N1429" s="2" t="str">
        <f t="shared" si="22"/>
        <v>SI</v>
      </c>
      <c r="O1429" s="1" t="s">
        <v>25</v>
      </c>
    </row>
    <row r="1430" spans="2:15" x14ac:dyDescent="0.2">
      <c r="B1430" s="2" t="s">
        <v>20</v>
      </c>
      <c r="C1430" s="23">
        <f>COUNTIFS(TodosLosNodos[Código],TodosLosNodos[[#This Row],[Código]],TodosLosNodos[Baja],"")</f>
        <v>1</v>
      </c>
      <c r="E1430" s="6"/>
      <c r="H1430" s="2">
        <v>4907</v>
      </c>
      <c r="I1430" s="2" t="s">
        <v>1568</v>
      </c>
      <c r="J1430" s="22" t="s">
        <v>1444</v>
      </c>
      <c r="K1430" s="2" t="str">
        <f>VLOOKUP(TodosLosNodos[[#This Row],[ID Padre]],TodosLosNodos[[Código]:[Nombre]],2,FALSE)</f>
        <v>Dirección General de Servicios Ganaderos</v>
      </c>
      <c r="L1430" s="2" t="str">
        <f>VLOOKUP(TodosLosNodos[[#This Row],[ID Padre]],TodosLosNodos[[Código]:[ID Padre]],3,FALSE)</f>
        <v>2.16.858.0.0.0.1.1.6</v>
      </c>
      <c r="M1430" s="2" t="s">
        <v>235</v>
      </c>
      <c r="N1430" s="2" t="str">
        <f t="shared" si="22"/>
        <v>SI</v>
      </c>
      <c r="O1430" s="1" t="s">
        <v>25</v>
      </c>
    </row>
    <row r="1431" spans="2:15" x14ac:dyDescent="0.2">
      <c r="B1431" s="2" t="s">
        <v>20</v>
      </c>
      <c r="C1431" s="23">
        <f>COUNTIFS(TodosLosNodos[Código],TodosLosNodos[[#This Row],[Código]],TodosLosNodos[Baja],"")</f>
        <v>1</v>
      </c>
      <c r="E1431" s="6"/>
      <c r="H1431" s="2">
        <v>63</v>
      </c>
      <c r="I1431" s="2" t="s">
        <v>1569</v>
      </c>
      <c r="J1431" s="22" t="s">
        <v>1444</v>
      </c>
      <c r="K1431" s="2" t="str">
        <f>VLOOKUP(TodosLosNodos[[#This Row],[ID Padre]],TodosLosNodos[[Código]:[Nombre]],2,FALSE)</f>
        <v>Dirección General de Servicios Ganaderos</v>
      </c>
      <c r="L1431" s="2" t="str">
        <f>VLOOKUP(TodosLosNodos[[#This Row],[ID Padre]],TodosLosNodos[[Código]:[ID Padre]],3,FALSE)</f>
        <v>2.16.858.0.0.0.1.1.6</v>
      </c>
      <c r="M1431" s="2" t="s">
        <v>235</v>
      </c>
      <c r="N1431" s="2" t="str">
        <f t="shared" si="22"/>
        <v>SI</v>
      </c>
      <c r="O1431" s="1" t="s">
        <v>25</v>
      </c>
    </row>
    <row r="1432" spans="2:15" x14ac:dyDescent="0.2">
      <c r="B1432" s="2" t="s">
        <v>20</v>
      </c>
      <c r="C1432" s="23">
        <f>COUNTIFS(TodosLosNodos[Código],TodosLosNodos[[#This Row],[Código]],TodosLosNodos[Baja],"")</f>
        <v>1</v>
      </c>
      <c r="E1432" s="6"/>
      <c r="H1432" s="2">
        <v>4344</v>
      </c>
      <c r="I1432" s="2" t="s">
        <v>1570</v>
      </c>
      <c r="J1432" s="22" t="s">
        <v>1444</v>
      </c>
      <c r="K1432" s="2" t="str">
        <f>VLOOKUP(TodosLosNodos[[#This Row],[ID Padre]],TodosLosNodos[[Código]:[Nombre]],2,FALSE)</f>
        <v>Dirección General de Servicios Ganaderos</v>
      </c>
      <c r="L1432" s="2" t="str">
        <f>VLOOKUP(TodosLosNodos[[#This Row],[ID Padre]],TodosLosNodos[[Código]:[ID Padre]],3,FALSE)</f>
        <v>2.16.858.0.0.0.1.1.6</v>
      </c>
      <c r="M1432" s="2" t="s">
        <v>235</v>
      </c>
      <c r="N1432" s="2" t="str">
        <f t="shared" si="22"/>
        <v>SI</v>
      </c>
      <c r="O1432" s="1" t="s">
        <v>25</v>
      </c>
    </row>
    <row r="1433" spans="2:15" x14ac:dyDescent="0.2">
      <c r="B1433" s="2" t="s">
        <v>20</v>
      </c>
      <c r="C1433" s="23">
        <f>COUNTIFS(TodosLosNodos[Código],TodosLosNodos[[#This Row],[Código]],TodosLosNodos[Baja],"")</f>
        <v>1</v>
      </c>
      <c r="E1433" s="6"/>
      <c r="H1433" s="2">
        <v>4498</v>
      </c>
      <c r="I1433" s="2" t="s">
        <v>1571</v>
      </c>
      <c r="J1433" s="22" t="s">
        <v>1444</v>
      </c>
      <c r="K1433" s="2" t="str">
        <f>VLOOKUP(TodosLosNodos[[#This Row],[ID Padre]],TodosLosNodos[[Código]:[Nombre]],2,FALSE)</f>
        <v>Dirección General de Servicios Ganaderos</v>
      </c>
      <c r="L1433" s="2" t="str">
        <f>VLOOKUP(TodosLosNodos[[#This Row],[ID Padre]],TodosLosNodos[[Código]:[ID Padre]],3,FALSE)</f>
        <v>2.16.858.0.0.0.1.1.6</v>
      </c>
      <c r="M1433" s="2" t="s">
        <v>235</v>
      </c>
      <c r="N1433" s="2" t="str">
        <f t="shared" si="22"/>
        <v>SI</v>
      </c>
      <c r="O1433" s="1" t="s">
        <v>25</v>
      </c>
    </row>
    <row r="1434" spans="2:15" x14ac:dyDescent="0.2">
      <c r="B1434" s="2" t="s">
        <v>20</v>
      </c>
      <c r="C1434" s="23">
        <f>COUNTIFS(TodosLosNodos[Código],TodosLosNodos[[#This Row],[Código]],TodosLosNodos[Baja],"")</f>
        <v>1</v>
      </c>
      <c r="E1434" s="6"/>
      <c r="H1434" s="2">
        <v>4478</v>
      </c>
      <c r="I1434" s="2" t="s">
        <v>1572</v>
      </c>
      <c r="J1434" s="22" t="s">
        <v>1444</v>
      </c>
      <c r="K1434" s="2" t="str">
        <f>VLOOKUP(TodosLosNodos[[#This Row],[ID Padre]],TodosLosNodos[[Código]:[Nombre]],2,FALSE)</f>
        <v>Dirección General de Servicios Ganaderos</v>
      </c>
      <c r="L1434" s="2" t="str">
        <f>VLOOKUP(TodosLosNodos[[#This Row],[ID Padre]],TodosLosNodos[[Código]:[ID Padre]],3,FALSE)</f>
        <v>2.16.858.0.0.0.1.1.6</v>
      </c>
      <c r="M1434" s="2" t="s">
        <v>235</v>
      </c>
      <c r="N1434" s="2" t="str">
        <f t="shared" si="22"/>
        <v>SI</v>
      </c>
      <c r="O1434" s="1" t="s">
        <v>25</v>
      </c>
    </row>
    <row r="1435" spans="2:15" x14ac:dyDescent="0.2">
      <c r="B1435" s="2" t="s">
        <v>20</v>
      </c>
      <c r="C1435" s="23">
        <f>COUNTIFS(TodosLosNodos[Código],TodosLosNodos[[#This Row],[Código]],TodosLosNodos[Baja],"")</f>
        <v>1</v>
      </c>
      <c r="E1435" s="6"/>
      <c r="H1435" s="2">
        <v>4341</v>
      </c>
      <c r="I1435" s="2" t="s">
        <v>1573</v>
      </c>
      <c r="J1435" s="22" t="s">
        <v>1444</v>
      </c>
      <c r="K1435" s="2" t="str">
        <f>VLOOKUP(TodosLosNodos[[#This Row],[ID Padre]],TodosLosNodos[[Código]:[Nombre]],2,FALSE)</f>
        <v>Dirección General de Servicios Ganaderos</v>
      </c>
      <c r="L1435" s="2" t="str">
        <f>VLOOKUP(TodosLosNodos[[#This Row],[ID Padre]],TodosLosNodos[[Código]:[ID Padre]],3,FALSE)</f>
        <v>2.16.858.0.0.0.1.1.6</v>
      </c>
      <c r="M1435" s="2" t="s">
        <v>235</v>
      </c>
      <c r="N1435" s="2" t="str">
        <f t="shared" si="22"/>
        <v>SI</v>
      </c>
      <c r="O1435" s="1" t="s">
        <v>25</v>
      </c>
    </row>
    <row r="1436" spans="2:15" x14ac:dyDescent="0.2">
      <c r="B1436" s="2" t="s">
        <v>20</v>
      </c>
      <c r="C1436" s="23">
        <f>COUNTIFS(TodosLosNodos[Código],TodosLosNodos[[#This Row],[Código]],TodosLosNodos[Baja],"")</f>
        <v>1</v>
      </c>
      <c r="E1436" s="6"/>
      <c r="H1436" s="2">
        <v>2876</v>
      </c>
      <c r="I1436" s="2" t="s">
        <v>1574</v>
      </c>
      <c r="J1436" s="22" t="s">
        <v>1444</v>
      </c>
      <c r="K1436" s="2" t="str">
        <f>VLOOKUP(TodosLosNodos[[#This Row],[ID Padre]],TodosLosNodos[[Código]:[Nombre]],2,FALSE)</f>
        <v>Dirección General de Servicios Ganaderos</v>
      </c>
      <c r="L1436" s="2" t="str">
        <f>VLOOKUP(TodosLosNodos[[#This Row],[ID Padre]],TodosLosNodos[[Código]:[ID Padre]],3,FALSE)</f>
        <v>2.16.858.0.0.0.1.1.6</v>
      </c>
      <c r="M1436" s="2" t="s">
        <v>235</v>
      </c>
      <c r="N1436" s="2" t="str">
        <f t="shared" si="22"/>
        <v>SI</v>
      </c>
      <c r="O1436" s="1" t="s">
        <v>25</v>
      </c>
    </row>
    <row r="1437" spans="2:15" x14ac:dyDescent="0.2">
      <c r="B1437" s="2" t="s">
        <v>20</v>
      </c>
      <c r="C1437" s="23">
        <f>COUNTIFS(TodosLosNodos[Código],TodosLosNodos[[#This Row],[Código]],TodosLosNodos[Baja],"")</f>
        <v>1</v>
      </c>
      <c r="E1437" s="6"/>
      <c r="H1437" s="2">
        <v>4338</v>
      </c>
      <c r="I1437" s="2" t="s">
        <v>1575</v>
      </c>
      <c r="J1437" s="22" t="s">
        <v>1444</v>
      </c>
      <c r="K1437" s="2" t="str">
        <f>VLOOKUP(TodosLosNodos[[#This Row],[ID Padre]],TodosLosNodos[[Código]:[Nombre]],2,FALSE)</f>
        <v>Dirección General de Servicios Ganaderos</v>
      </c>
      <c r="L1437" s="2" t="str">
        <f>VLOOKUP(TodosLosNodos[[#This Row],[ID Padre]],TodosLosNodos[[Código]:[ID Padre]],3,FALSE)</f>
        <v>2.16.858.0.0.0.1.1.6</v>
      </c>
      <c r="M1437" s="2" t="s">
        <v>235</v>
      </c>
      <c r="N1437" s="2" t="str">
        <f t="shared" si="22"/>
        <v>SI</v>
      </c>
      <c r="O1437" s="1" t="s">
        <v>25</v>
      </c>
    </row>
    <row r="1438" spans="2:15" x14ac:dyDescent="0.2">
      <c r="B1438" s="2" t="s">
        <v>20</v>
      </c>
      <c r="C1438" s="23">
        <f>COUNTIFS(TodosLosNodos[Código],TodosLosNodos[[#This Row],[Código]],TodosLosNodos[Baja],"")</f>
        <v>1</v>
      </c>
      <c r="E1438" s="6"/>
      <c r="H1438" s="2">
        <v>4470</v>
      </c>
      <c r="I1438" s="2" t="s">
        <v>1576</v>
      </c>
      <c r="J1438" s="22" t="s">
        <v>1444</v>
      </c>
      <c r="K1438" s="2" t="str">
        <f>VLOOKUP(TodosLosNodos[[#This Row],[ID Padre]],TodosLosNodos[[Código]:[Nombre]],2,FALSE)</f>
        <v>Dirección General de Servicios Ganaderos</v>
      </c>
      <c r="L1438" s="2" t="str">
        <f>VLOOKUP(TodosLosNodos[[#This Row],[ID Padre]],TodosLosNodos[[Código]:[ID Padre]],3,FALSE)</f>
        <v>2.16.858.0.0.0.1.1.6</v>
      </c>
      <c r="M1438" s="2" t="s">
        <v>235</v>
      </c>
      <c r="N1438" s="2" t="str">
        <f t="shared" si="22"/>
        <v>SI</v>
      </c>
      <c r="O1438" s="1" t="s">
        <v>25</v>
      </c>
    </row>
    <row r="1439" spans="2:15" x14ac:dyDescent="0.2">
      <c r="B1439" s="2" t="s">
        <v>20</v>
      </c>
      <c r="C1439" s="23">
        <f>COUNTIFS(TodosLosNodos[Código],TodosLosNodos[[#This Row],[Código]],TodosLosNodos[Baja],"")</f>
        <v>1</v>
      </c>
      <c r="E1439" s="6"/>
      <c r="H1439" s="2">
        <v>4829</v>
      </c>
      <c r="I1439" s="2" t="s">
        <v>1577</v>
      </c>
      <c r="J1439" s="22" t="s">
        <v>1444</v>
      </c>
      <c r="K1439" s="2" t="str">
        <f>VLOOKUP(TodosLosNodos[[#This Row],[ID Padre]],TodosLosNodos[[Código]:[Nombre]],2,FALSE)</f>
        <v>Dirección General de Servicios Ganaderos</v>
      </c>
      <c r="L1439" s="2" t="str">
        <f>VLOOKUP(TodosLosNodos[[#This Row],[ID Padre]],TodosLosNodos[[Código]:[ID Padre]],3,FALSE)</f>
        <v>2.16.858.0.0.0.1.1.6</v>
      </c>
      <c r="M1439" s="2" t="s">
        <v>235</v>
      </c>
      <c r="N1439" s="2" t="str">
        <f t="shared" si="22"/>
        <v>SI</v>
      </c>
      <c r="O1439" s="1" t="s">
        <v>25</v>
      </c>
    </row>
    <row r="1440" spans="2:15" x14ac:dyDescent="0.2">
      <c r="B1440" s="2" t="s">
        <v>20</v>
      </c>
      <c r="C1440" s="23">
        <f>COUNTIFS(TodosLosNodos[Código],TodosLosNodos[[#This Row],[Código]],TodosLosNodos[Baja],"")</f>
        <v>1</v>
      </c>
      <c r="E1440" s="6"/>
      <c r="H1440" s="2">
        <v>5429</v>
      </c>
      <c r="I1440" s="2" t="s">
        <v>1578</v>
      </c>
      <c r="J1440" s="22" t="s">
        <v>1444</v>
      </c>
      <c r="K1440" s="2" t="str">
        <f>VLOOKUP(TodosLosNodos[[#This Row],[ID Padre]],TodosLosNodos[[Código]:[Nombre]],2,FALSE)</f>
        <v>Dirección General de Servicios Ganaderos</v>
      </c>
      <c r="L1440" s="2" t="str">
        <f>VLOOKUP(TodosLosNodos[[#This Row],[ID Padre]],TodosLosNodos[[Código]:[ID Padre]],3,FALSE)</f>
        <v>2.16.858.0.0.0.1.1.6</v>
      </c>
      <c r="M1440" s="2" t="s">
        <v>235</v>
      </c>
      <c r="N1440" s="2" t="str">
        <f t="shared" si="22"/>
        <v>SI</v>
      </c>
      <c r="O1440" s="1" t="s">
        <v>25</v>
      </c>
    </row>
    <row r="1441" spans="2:15" x14ac:dyDescent="0.2">
      <c r="B1441" s="2" t="s">
        <v>20</v>
      </c>
      <c r="C1441" s="23">
        <f>COUNTIFS(TodosLosNodos[Código],TodosLosNodos[[#This Row],[Código]],TodosLosNodos[Baja],"")</f>
        <v>1</v>
      </c>
      <c r="E1441" s="6"/>
      <c r="H1441" s="2">
        <v>83</v>
      </c>
      <c r="I1441" s="2" t="s">
        <v>1579</v>
      </c>
      <c r="J1441" s="22" t="s">
        <v>1444</v>
      </c>
      <c r="K1441" s="2" t="str">
        <f>VLOOKUP(TodosLosNodos[[#This Row],[ID Padre]],TodosLosNodos[[Código]:[Nombre]],2,FALSE)</f>
        <v>Dirección General de Servicios Ganaderos</v>
      </c>
      <c r="L1441" s="2" t="str">
        <f>VLOOKUP(TodosLosNodos[[#This Row],[ID Padre]],TodosLosNodos[[Código]:[ID Padre]],3,FALSE)</f>
        <v>2.16.858.0.0.0.1.1.6</v>
      </c>
      <c r="M1441" s="2" t="s">
        <v>235</v>
      </c>
      <c r="N1441" s="2" t="str">
        <f t="shared" si="22"/>
        <v>SI</v>
      </c>
      <c r="O1441" s="1" t="s">
        <v>25</v>
      </c>
    </row>
    <row r="1442" spans="2:15" x14ac:dyDescent="0.2">
      <c r="B1442" s="2" t="s">
        <v>20</v>
      </c>
      <c r="C1442" s="23">
        <f>COUNTIFS(TodosLosNodos[Código],TodosLosNodos[[#This Row],[Código]],TodosLosNodos[Baja],"")</f>
        <v>1</v>
      </c>
      <c r="E1442" s="6"/>
      <c r="H1442" s="2">
        <v>2789</v>
      </c>
      <c r="I1442" s="2" t="s">
        <v>1580</v>
      </c>
      <c r="J1442" s="22" t="s">
        <v>1444</v>
      </c>
      <c r="K1442" s="2" t="str">
        <f>VLOOKUP(TodosLosNodos[[#This Row],[ID Padre]],TodosLosNodos[[Código]:[Nombre]],2,FALSE)</f>
        <v>Dirección General de Servicios Ganaderos</v>
      </c>
      <c r="L1442" s="2" t="str">
        <f>VLOOKUP(TodosLosNodos[[#This Row],[ID Padre]],TodosLosNodos[[Código]:[ID Padre]],3,FALSE)</f>
        <v>2.16.858.0.0.0.1.1.6</v>
      </c>
      <c r="M1442" s="2" t="s">
        <v>235</v>
      </c>
      <c r="N1442" s="2" t="str">
        <f t="shared" si="22"/>
        <v>SI</v>
      </c>
      <c r="O1442" s="1" t="s">
        <v>25</v>
      </c>
    </row>
    <row r="1443" spans="2:15" x14ac:dyDescent="0.2">
      <c r="B1443" s="2" t="s">
        <v>20</v>
      </c>
      <c r="C1443" s="23">
        <f>COUNTIFS(TodosLosNodos[Código],TodosLosNodos[[#This Row],[Código]],TodosLosNodos[Baja],"")</f>
        <v>1</v>
      </c>
      <c r="E1443" s="6"/>
      <c r="H1443" s="2">
        <v>5013</v>
      </c>
      <c r="I1443" s="2" t="s">
        <v>1581</v>
      </c>
      <c r="J1443" s="22" t="s">
        <v>1444</v>
      </c>
      <c r="K1443" s="2" t="str">
        <f>VLOOKUP(TodosLosNodos[[#This Row],[ID Padre]],TodosLosNodos[[Código]:[Nombre]],2,FALSE)</f>
        <v>Dirección General de Servicios Ganaderos</v>
      </c>
      <c r="L1443" s="2" t="str">
        <f>VLOOKUP(TodosLosNodos[[#This Row],[ID Padre]],TodosLosNodos[[Código]:[ID Padre]],3,FALSE)</f>
        <v>2.16.858.0.0.0.1.1.6</v>
      </c>
      <c r="M1443" s="2" t="s">
        <v>235</v>
      </c>
      <c r="N1443" s="2" t="str">
        <f t="shared" si="22"/>
        <v>SI</v>
      </c>
      <c r="O1443" s="1" t="s">
        <v>25</v>
      </c>
    </row>
    <row r="1444" spans="2:15" x14ac:dyDescent="0.2">
      <c r="B1444" s="2" t="s">
        <v>20</v>
      </c>
      <c r="C1444" s="23">
        <f>COUNTIFS(TodosLosNodos[Código],TodosLosNodos[[#This Row],[Código]],TodosLosNodos[Baja],"")</f>
        <v>1</v>
      </c>
      <c r="E1444" s="6"/>
      <c r="H1444" s="2">
        <v>4830</v>
      </c>
      <c r="I1444" s="2" t="s">
        <v>1582</v>
      </c>
      <c r="J1444" s="22" t="s">
        <v>1444</v>
      </c>
      <c r="K1444" s="2" t="str">
        <f>VLOOKUP(TodosLosNodos[[#This Row],[ID Padre]],TodosLosNodos[[Código]:[Nombre]],2,FALSE)</f>
        <v>Dirección General de Servicios Ganaderos</v>
      </c>
      <c r="L1444" s="2" t="str">
        <f>VLOOKUP(TodosLosNodos[[#This Row],[ID Padre]],TodosLosNodos[[Código]:[ID Padre]],3,FALSE)</f>
        <v>2.16.858.0.0.0.1.1.6</v>
      </c>
      <c r="M1444" s="2" t="s">
        <v>235</v>
      </c>
      <c r="N1444" s="2" t="str">
        <f t="shared" si="22"/>
        <v>SI</v>
      </c>
      <c r="O1444" s="1" t="s">
        <v>25</v>
      </c>
    </row>
    <row r="1445" spans="2:15" x14ac:dyDescent="0.2">
      <c r="B1445" s="2" t="s">
        <v>20</v>
      </c>
      <c r="C1445" s="23">
        <f>COUNTIFS(TodosLosNodos[Código],TodosLosNodos[[#This Row],[Código]],TodosLosNodos[Baja],"")</f>
        <v>1</v>
      </c>
      <c r="E1445" s="6"/>
      <c r="H1445" s="2">
        <v>4652</v>
      </c>
      <c r="I1445" s="2" t="s">
        <v>1583</v>
      </c>
      <c r="J1445" s="22" t="s">
        <v>1444</v>
      </c>
      <c r="K1445" s="2" t="str">
        <f>VLOOKUP(TodosLosNodos[[#This Row],[ID Padre]],TodosLosNodos[[Código]:[Nombre]],2,FALSE)</f>
        <v>Dirección General de Servicios Ganaderos</v>
      </c>
      <c r="L1445" s="2" t="str">
        <f>VLOOKUP(TodosLosNodos[[#This Row],[ID Padre]],TodosLosNodos[[Código]:[ID Padre]],3,FALSE)</f>
        <v>2.16.858.0.0.0.1.1.6</v>
      </c>
      <c r="M1445" s="2" t="s">
        <v>235</v>
      </c>
      <c r="N1445" s="2" t="str">
        <f t="shared" si="22"/>
        <v>SI</v>
      </c>
      <c r="O1445" s="1" t="s">
        <v>25</v>
      </c>
    </row>
    <row r="1446" spans="2:15" x14ac:dyDescent="0.2">
      <c r="B1446" s="2" t="s">
        <v>20</v>
      </c>
      <c r="C1446" s="23">
        <f>COUNTIFS(TodosLosNodos[Código],TodosLosNodos[[#This Row],[Código]],TodosLosNodos[Baja],"")</f>
        <v>1</v>
      </c>
      <c r="E1446" s="6"/>
      <c r="H1446" s="2">
        <v>4833</v>
      </c>
      <c r="I1446" s="2" t="s">
        <v>1584</v>
      </c>
      <c r="J1446" s="22" t="s">
        <v>1444</v>
      </c>
      <c r="K1446" s="2" t="str">
        <f>VLOOKUP(TodosLosNodos[[#This Row],[ID Padre]],TodosLosNodos[[Código]:[Nombre]],2,FALSE)</f>
        <v>Dirección General de Servicios Ganaderos</v>
      </c>
      <c r="L1446" s="2" t="str">
        <f>VLOOKUP(TodosLosNodos[[#This Row],[ID Padre]],TodosLosNodos[[Código]:[ID Padre]],3,FALSE)</f>
        <v>2.16.858.0.0.0.1.1.6</v>
      </c>
      <c r="M1446" s="2" t="s">
        <v>235</v>
      </c>
      <c r="N1446" s="2" t="str">
        <f t="shared" si="22"/>
        <v>SI</v>
      </c>
      <c r="O1446" s="1" t="s">
        <v>25</v>
      </c>
    </row>
    <row r="1447" spans="2:15" x14ac:dyDescent="0.2">
      <c r="B1447" s="2" t="s">
        <v>20</v>
      </c>
      <c r="C1447" s="23">
        <f>COUNTIFS(TodosLosNodos[Código],TodosLosNodos[[#This Row],[Código]],TodosLosNodos[Baja],"")</f>
        <v>1</v>
      </c>
      <c r="E1447" s="6"/>
      <c r="H1447" s="2">
        <v>4834</v>
      </c>
      <c r="I1447" s="2" t="s">
        <v>1585</v>
      </c>
      <c r="J1447" s="22" t="s">
        <v>1444</v>
      </c>
      <c r="K1447" s="2" t="str">
        <f>VLOOKUP(TodosLosNodos[[#This Row],[ID Padre]],TodosLosNodos[[Código]:[Nombre]],2,FALSE)</f>
        <v>Dirección General de Servicios Ganaderos</v>
      </c>
      <c r="L1447" s="2" t="str">
        <f>VLOOKUP(TodosLosNodos[[#This Row],[ID Padre]],TodosLosNodos[[Código]:[ID Padre]],3,FALSE)</f>
        <v>2.16.858.0.0.0.1.1.6</v>
      </c>
      <c r="M1447" s="2" t="s">
        <v>235</v>
      </c>
      <c r="N1447" s="2" t="str">
        <f t="shared" si="22"/>
        <v>SI</v>
      </c>
      <c r="O1447" s="1" t="s">
        <v>25</v>
      </c>
    </row>
    <row r="1448" spans="2:15" x14ac:dyDescent="0.2">
      <c r="B1448" s="2" t="s">
        <v>20</v>
      </c>
      <c r="C1448" s="23">
        <f>COUNTIFS(TodosLosNodos[Código],TodosLosNodos[[#This Row],[Código]],TodosLosNodos[Baja],"")</f>
        <v>1</v>
      </c>
      <c r="E1448" s="6"/>
      <c r="H1448" s="2">
        <v>4696</v>
      </c>
      <c r="I1448" s="2" t="s">
        <v>1586</v>
      </c>
      <c r="J1448" s="22" t="s">
        <v>1444</v>
      </c>
      <c r="K1448" s="2" t="str">
        <f>VLOOKUP(TodosLosNodos[[#This Row],[ID Padre]],TodosLosNodos[[Código]:[Nombre]],2,FALSE)</f>
        <v>Dirección General de Servicios Ganaderos</v>
      </c>
      <c r="L1448" s="2" t="str">
        <f>VLOOKUP(TodosLosNodos[[#This Row],[ID Padre]],TodosLosNodos[[Código]:[ID Padre]],3,FALSE)</f>
        <v>2.16.858.0.0.0.1.1.6</v>
      </c>
      <c r="M1448" s="2" t="s">
        <v>235</v>
      </c>
      <c r="N1448" s="2" t="str">
        <f t="shared" si="22"/>
        <v>SI</v>
      </c>
      <c r="O1448" s="1" t="s">
        <v>25</v>
      </c>
    </row>
    <row r="1449" spans="2:15" x14ac:dyDescent="0.2">
      <c r="B1449" s="2" t="s">
        <v>20</v>
      </c>
      <c r="C1449" s="23">
        <f>COUNTIFS(TodosLosNodos[Código],TodosLosNodos[[#This Row],[Código]],TodosLosNodos[Baja],"")</f>
        <v>1</v>
      </c>
      <c r="E1449" s="6"/>
      <c r="H1449" s="2">
        <v>5427</v>
      </c>
      <c r="I1449" s="2" t="s">
        <v>1587</v>
      </c>
      <c r="J1449" s="22" t="s">
        <v>1444</v>
      </c>
      <c r="K1449" s="2" t="str">
        <f>VLOOKUP(TodosLosNodos[[#This Row],[ID Padre]],TodosLosNodos[[Código]:[Nombre]],2,FALSE)</f>
        <v>Dirección General de Servicios Ganaderos</v>
      </c>
      <c r="L1449" s="2" t="str">
        <f>VLOOKUP(TodosLosNodos[[#This Row],[ID Padre]],TodosLosNodos[[Código]:[ID Padre]],3,FALSE)</f>
        <v>2.16.858.0.0.0.1.1.6</v>
      </c>
      <c r="M1449" s="2" t="s">
        <v>235</v>
      </c>
      <c r="N1449" s="2" t="str">
        <f t="shared" si="22"/>
        <v>SI</v>
      </c>
      <c r="O1449" s="1" t="s">
        <v>25</v>
      </c>
    </row>
    <row r="1450" spans="2:15" x14ac:dyDescent="0.2">
      <c r="B1450" s="2" t="s">
        <v>20</v>
      </c>
      <c r="C1450" s="23">
        <f>COUNTIFS(TodosLosNodos[Código],TodosLosNodos[[#This Row],[Código]],TodosLosNodos[Baja],"")</f>
        <v>1</v>
      </c>
      <c r="E1450" s="6"/>
      <c r="H1450" s="2">
        <v>59</v>
      </c>
      <c r="I1450" s="2" t="s">
        <v>1588</v>
      </c>
      <c r="J1450" s="22" t="s">
        <v>1444</v>
      </c>
      <c r="K1450" s="2" t="str">
        <f>VLOOKUP(TodosLosNodos[[#This Row],[ID Padre]],TodosLosNodos[[Código]:[Nombre]],2,FALSE)</f>
        <v>Dirección General de Servicios Ganaderos</v>
      </c>
      <c r="L1450" s="2" t="str">
        <f>VLOOKUP(TodosLosNodos[[#This Row],[ID Padre]],TodosLosNodos[[Código]:[ID Padre]],3,FALSE)</f>
        <v>2.16.858.0.0.0.1.1.6</v>
      </c>
      <c r="M1450" s="2" t="s">
        <v>235</v>
      </c>
      <c r="N1450" s="2" t="str">
        <f t="shared" si="22"/>
        <v>SI</v>
      </c>
      <c r="O1450" s="1" t="s">
        <v>25</v>
      </c>
    </row>
    <row r="1451" spans="2:15" x14ac:dyDescent="0.2">
      <c r="B1451" s="2" t="s">
        <v>20</v>
      </c>
      <c r="C1451" s="23">
        <f>COUNTIFS(TodosLosNodos[Código],TodosLosNodos[[#This Row],[Código]],TodosLosNodos[Baja],"")</f>
        <v>1</v>
      </c>
      <c r="E1451" s="6"/>
      <c r="H1451" s="2">
        <v>132</v>
      </c>
      <c r="I1451" s="2" t="s">
        <v>1589</v>
      </c>
      <c r="J1451" s="22" t="s">
        <v>1444</v>
      </c>
      <c r="K1451" s="2" t="str">
        <f>VLOOKUP(TodosLosNodos[[#This Row],[ID Padre]],TodosLosNodos[[Código]:[Nombre]],2,FALSE)</f>
        <v>Dirección General de Servicios Ganaderos</v>
      </c>
      <c r="L1451" s="2" t="str">
        <f>VLOOKUP(TodosLosNodos[[#This Row],[ID Padre]],TodosLosNodos[[Código]:[ID Padre]],3,FALSE)</f>
        <v>2.16.858.0.0.0.1.1.6</v>
      </c>
      <c r="M1451" s="2" t="s">
        <v>235</v>
      </c>
      <c r="N1451" s="2" t="str">
        <f t="shared" si="22"/>
        <v>SI</v>
      </c>
      <c r="O1451" s="1" t="s">
        <v>25</v>
      </c>
    </row>
    <row r="1452" spans="2:15" x14ac:dyDescent="0.2">
      <c r="B1452" s="2" t="s">
        <v>20</v>
      </c>
      <c r="C1452" s="23">
        <f>COUNTIFS(TodosLosNodos[Código],TodosLosNodos[[#This Row],[Código]],TodosLosNodos[Baja],"")</f>
        <v>1</v>
      </c>
      <c r="E1452" s="6"/>
      <c r="H1452" s="2">
        <v>5428</v>
      </c>
      <c r="I1452" s="2" t="s">
        <v>1590</v>
      </c>
      <c r="J1452" s="22" t="s">
        <v>1444</v>
      </c>
      <c r="K1452" s="2" t="str">
        <f>VLOOKUP(TodosLosNodos[[#This Row],[ID Padre]],TodosLosNodos[[Código]:[Nombre]],2,FALSE)</f>
        <v>Dirección General de Servicios Ganaderos</v>
      </c>
      <c r="L1452" s="2" t="str">
        <f>VLOOKUP(TodosLosNodos[[#This Row],[ID Padre]],TodosLosNodos[[Código]:[ID Padre]],3,FALSE)</f>
        <v>2.16.858.0.0.0.1.1.6</v>
      </c>
      <c r="M1452" s="2" t="s">
        <v>235</v>
      </c>
      <c r="N1452" s="2" t="str">
        <f t="shared" si="22"/>
        <v>SI</v>
      </c>
      <c r="O1452" s="1" t="s">
        <v>25</v>
      </c>
    </row>
    <row r="1453" spans="2:15" x14ac:dyDescent="0.2">
      <c r="B1453" s="2" t="s">
        <v>20</v>
      </c>
      <c r="C1453" s="23">
        <f>COUNTIFS(TodosLosNodos[Código],TodosLosNodos[[#This Row],[Código]],TodosLosNodos[Baja],"")</f>
        <v>1</v>
      </c>
      <c r="E1453" s="6"/>
      <c r="H1453" s="2">
        <v>2850</v>
      </c>
      <c r="I1453" s="2" t="s">
        <v>1591</v>
      </c>
      <c r="J1453" s="22" t="s">
        <v>1444</v>
      </c>
      <c r="K1453" s="2" t="str">
        <f>VLOOKUP(TodosLosNodos[[#This Row],[ID Padre]],TodosLosNodos[[Código]:[Nombre]],2,FALSE)</f>
        <v>Dirección General de Servicios Ganaderos</v>
      </c>
      <c r="L1453" s="2" t="str">
        <f>VLOOKUP(TodosLosNodos[[#This Row],[ID Padre]],TodosLosNodos[[Código]:[ID Padre]],3,FALSE)</f>
        <v>2.16.858.0.0.0.1.1.6</v>
      </c>
      <c r="M1453" s="2" t="s">
        <v>235</v>
      </c>
      <c r="N1453" s="2" t="str">
        <f t="shared" si="22"/>
        <v>SI</v>
      </c>
      <c r="O1453" s="1" t="s">
        <v>25</v>
      </c>
    </row>
    <row r="1454" spans="2:15" x14ac:dyDescent="0.2">
      <c r="B1454" s="2" t="s">
        <v>20</v>
      </c>
      <c r="C1454" s="23">
        <f>COUNTIFS(TodosLosNodos[Código],TodosLosNodos[[#This Row],[Código]],TodosLosNodos[Baja],"")</f>
        <v>1</v>
      </c>
      <c r="E1454" s="6"/>
      <c r="H1454" s="2">
        <v>2842</v>
      </c>
      <c r="I1454" s="2" t="s">
        <v>1592</v>
      </c>
      <c r="J1454" s="22" t="s">
        <v>1444</v>
      </c>
      <c r="K1454" s="2" t="str">
        <f>VLOOKUP(TodosLosNodos[[#This Row],[ID Padre]],TodosLosNodos[[Código]:[Nombre]],2,FALSE)</f>
        <v>Dirección General de Servicios Ganaderos</v>
      </c>
      <c r="L1454" s="2" t="str">
        <f>VLOOKUP(TodosLosNodos[[#This Row],[ID Padre]],TodosLosNodos[[Código]:[ID Padre]],3,FALSE)</f>
        <v>2.16.858.0.0.0.1.1.6</v>
      </c>
      <c r="M1454" s="2" t="s">
        <v>235</v>
      </c>
      <c r="N1454" s="2" t="str">
        <f t="shared" si="22"/>
        <v>SI</v>
      </c>
      <c r="O1454" s="1" t="s">
        <v>25</v>
      </c>
    </row>
    <row r="1455" spans="2:15" x14ac:dyDescent="0.2">
      <c r="B1455" s="2" t="s">
        <v>20</v>
      </c>
      <c r="C1455" s="23">
        <f>COUNTIFS(TodosLosNodos[Código],TodosLosNodos[[#This Row],[Código]],TodosLosNodos[Baja],"")</f>
        <v>1</v>
      </c>
      <c r="E1455" s="6"/>
      <c r="H1455" s="2">
        <v>112</v>
      </c>
      <c r="I1455" s="2" t="s">
        <v>1593</v>
      </c>
      <c r="J1455" s="22" t="s">
        <v>1444</v>
      </c>
      <c r="K1455" s="2" t="str">
        <f>VLOOKUP(TodosLosNodos[[#This Row],[ID Padre]],TodosLosNodos[[Código]:[Nombre]],2,FALSE)</f>
        <v>Dirección General de Servicios Ganaderos</v>
      </c>
      <c r="L1455" s="2" t="str">
        <f>VLOOKUP(TodosLosNodos[[#This Row],[ID Padre]],TodosLosNodos[[Código]:[ID Padre]],3,FALSE)</f>
        <v>2.16.858.0.0.0.1.1.6</v>
      </c>
      <c r="M1455" s="2" t="s">
        <v>235</v>
      </c>
      <c r="N1455" s="2" t="str">
        <f t="shared" si="22"/>
        <v>SI</v>
      </c>
      <c r="O1455" s="1" t="s">
        <v>25</v>
      </c>
    </row>
    <row r="1456" spans="2:15" x14ac:dyDescent="0.2">
      <c r="B1456" s="2" t="s">
        <v>20</v>
      </c>
      <c r="C1456" s="23">
        <f>COUNTIFS(TodosLosNodos[Código],TodosLosNodos[[#This Row],[Código]],TodosLosNodos[Baja],"")</f>
        <v>1</v>
      </c>
      <c r="E1456" s="6"/>
      <c r="H1456" s="2">
        <v>4340</v>
      </c>
      <c r="I1456" s="2" t="s">
        <v>1594</v>
      </c>
      <c r="J1456" s="22" t="s">
        <v>1444</v>
      </c>
      <c r="K1456" s="2" t="str">
        <f>VLOOKUP(TodosLosNodos[[#This Row],[ID Padre]],TodosLosNodos[[Código]:[Nombre]],2,FALSE)</f>
        <v>Dirección General de Servicios Ganaderos</v>
      </c>
      <c r="L1456" s="2" t="str">
        <f>VLOOKUP(TodosLosNodos[[#This Row],[ID Padre]],TodosLosNodos[[Código]:[ID Padre]],3,FALSE)</f>
        <v>2.16.858.0.0.0.1.1.6</v>
      </c>
      <c r="M1456" s="2" t="s">
        <v>235</v>
      </c>
      <c r="N1456" s="2" t="str">
        <f t="shared" si="22"/>
        <v>SI</v>
      </c>
      <c r="O1456" s="1" t="s">
        <v>25</v>
      </c>
    </row>
    <row r="1457" spans="2:15" x14ac:dyDescent="0.2">
      <c r="B1457" s="2" t="s">
        <v>20</v>
      </c>
      <c r="C1457" s="23">
        <f>COUNTIFS(TodosLosNodos[Código],TodosLosNodos[[#This Row],[Código]],TodosLosNodos[Baja],"")</f>
        <v>1</v>
      </c>
      <c r="E1457" s="6"/>
      <c r="H1457" s="2">
        <v>2840</v>
      </c>
      <c r="I1457" s="2" t="s">
        <v>1595</v>
      </c>
      <c r="J1457" s="22" t="s">
        <v>1444</v>
      </c>
      <c r="K1457" s="2" t="str">
        <f>VLOOKUP(TodosLosNodos[[#This Row],[ID Padre]],TodosLosNodos[[Código]:[Nombre]],2,FALSE)</f>
        <v>Dirección General de Servicios Ganaderos</v>
      </c>
      <c r="L1457" s="2" t="str">
        <f>VLOOKUP(TodosLosNodos[[#This Row],[ID Padre]],TodosLosNodos[[Código]:[ID Padre]],3,FALSE)</f>
        <v>2.16.858.0.0.0.1.1.6</v>
      </c>
      <c r="M1457" s="2" t="s">
        <v>235</v>
      </c>
      <c r="N1457" s="2" t="str">
        <f t="shared" si="22"/>
        <v>SI</v>
      </c>
      <c r="O1457" s="1" t="s">
        <v>25</v>
      </c>
    </row>
    <row r="1458" spans="2:15" x14ac:dyDescent="0.2">
      <c r="B1458" s="2" t="s">
        <v>20</v>
      </c>
      <c r="C1458" s="23">
        <f>COUNTIFS(TodosLosNodos[Código],TodosLosNodos[[#This Row],[Código]],TodosLosNodos[Baja],"")</f>
        <v>1</v>
      </c>
      <c r="E1458" s="6"/>
      <c r="H1458" s="2">
        <v>2844</v>
      </c>
      <c r="I1458" s="2" t="s">
        <v>1596</v>
      </c>
      <c r="J1458" s="22" t="s">
        <v>1444</v>
      </c>
      <c r="K1458" s="2" t="str">
        <f>VLOOKUP(TodosLosNodos[[#This Row],[ID Padre]],TodosLosNodos[[Código]:[Nombre]],2,FALSE)</f>
        <v>Dirección General de Servicios Ganaderos</v>
      </c>
      <c r="L1458" s="2" t="str">
        <f>VLOOKUP(TodosLosNodos[[#This Row],[ID Padre]],TodosLosNodos[[Código]:[ID Padre]],3,FALSE)</f>
        <v>2.16.858.0.0.0.1.1.6</v>
      </c>
      <c r="M1458" s="2" t="s">
        <v>235</v>
      </c>
      <c r="N1458" s="2" t="str">
        <f t="shared" si="22"/>
        <v>SI</v>
      </c>
      <c r="O1458" s="1" t="s">
        <v>25</v>
      </c>
    </row>
    <row r="1459" spans="2:15" x14ac:dyDescent="0.2">
      <c r="B1459" s="2" t="s">
        <v>20</v>
      </c>
      <c r="C1459" s="23">
        <f>COUNTIFS(TodosLosNodos[Código],TodosLosNodos[[#This Row],[Código]],TodosLosNodos[Baja],"")</f>
        <v>1</v>
      </c>
      <c r="E1459" s="6"/>
      <c r="H1459" s="2">
        <v>111</v>
      </c>
      <c r="I1459" s="2" t="s">
        <v>1597</v>
      </c>
      <c r="J1459" s="22" t="s">
        <v>1444</v>
      </c>
      <c r="K1459" s="2" t="str">
        <f>VLOOKUP(TodosLosNodos[[#This Row],[ID Padre]],TodosLosNodos[[Código]:[Nombre]],2,FALSE)</f>
        <v>Dirección General de Servicios Ganaderos</v>
      </c>
      <c r="L1459" s="2" t="str">
        <f>VLOOKUP(TodosLosNodos[[#This Row],[ID Padre]],TodosLosNodos[[Código]:[ID Padre]],3,FALSE)</f>
        <v>2.16.858.0.0.0.1.1.6</v>
      </c>
      <c r="M1459" s="2" t="s">
        <v>235</v>
      </c>
      <c r="N1459" s="2" t="str">
        <f t="shared" si="22"/>
        <v>SI</v>
      </c>
      <c r="O1459" s="1" t="s">
        <v>25</v>
      </c>
    </row>
    <row r="1460" spans="2:15" x14ac:dyDescent="0.2">
      <c r="B1460" s="2" t="s">
        <v>20</v>
      </c>
      <c r="C1460" s="23">
        <f>COUNTIFS(TodosLosNodos[Código],TodosLosNodos[[#This Row],[Código]],TodosLosNodos[Baja],"")</f>
        <v>1</v>
      </c>
      <c r="E1460" s="6"/>
      <c r="H1460" s="2">
        <v>5399</v>
      </c>
      <c r="I1460" s="2" t="s">
        <v>1598</v>
      </c>
      <c r="J1460" s="22" t="s">
        <v>1444</v>
      </c>
      <c r="K1460" s="2" t="str">
        <f>VLOOKUP(TodosLosNodos[[#This Row],[ID Padre]],TodosLosNodos[[Código]:[Nombre]],2,FALSE)</f>
        <v>Dirección General de Servicios Ganaderos</v>
      </c>
      <c r="L1460" s="2" t="str">
        <f>VLOOKUP(TodosLosNodos[[#This Row],[ID Padre]],TodosLosNodos[[Código]:[ID Padre]],3,FALSE)</f>
        <v>2.16.858.0.0.0.1.1.6</v>
      </c>
      <c r="M1460" s="2" t="s">
        <v>235</v>
      </c>
      <c r="N1460" s="2" t="str">
        <f t="shared" si="22"/>
        <v>SI</v>
      </c>
      <c r="O1460" s="1" t="s">
        <v>25</v>
      </c>
    </row>
    <row r="1461" spans="2:15" x14ac:dyDescent="0.2">
      <c r="B1461" s="2" t="s">
        <v>20</v>
      </c>
      <c r="C1461" s="23">
        <f>COUNTIFS(TodosLosNodos[Código],TodosLosNodos[[#This Row],[Código]],TodosLosNodos[Baja],"")</f>
        <v>1</v>
      </c>
      <c r="E1461" s="6"/>
      <c r="H1461" s="2">
        <v>2921</v>
      </c>
      <c r="I1461" s="2" t="s">
        <v>1599</v>
      </c>
      <c r="J1461" s="22" t="s">
        <v>1444</v>
      </c>
      <c r="K1461" s="2" t="str">
        <f>VLOOKUP(TodosLosNodos[[#This Row],[ID Padre]],TodosLosNodos[[Código]:[Nombre]],2,FALSE)</f>
        <v>Dirección General de Servicios Ganaderos</v>
      </c>
      <c r="L1461" s="2" t="str">
        <f>VLOOKUP(TodosLosNodos[[#This Row],[ID Padre]],TodosLosNodos[[Código]:[ID Padre]],3,FALSE)</f>
        <v>2.16.858.0.0.0.1.1.6</v>
      </c>
      <c r="M1461" s="2" t="s">
        <v>235</v>
      </c>
      <c r="N1461" s="2" t="str">
        <f t="shared" si="22"/>
        <v>SI</v>
      </c>
      <c r="O1461" s="1" t="s">
        <v>25</v>
      </c>
    </row>
    <row r="1462" spans="2:15" x14ac:dyDescent="0.2">
      <c r="B1462" s="2" t="s">
        <v>20</v>
      </c>
      <c r="C1462" s="23">
        <f>COUNTIFS(TodosLosNodos[Código],TodosLosNodos[[#This Row],[Código]],TodosLosNodos[Baja],"")</f>
        <v>1</v>
      </c>
      <c r="E1462" s="6"/>
      <c r="H1462" s="2">
        <v>4695</v>
      </c>
      <c r="I1462" s="2" t="s">
        <v>1600</v>
      </c>
      <c r="J1462" s="22" t="s">
        <v>1444</v>
      </c>
      <c r="K1462" s="2" t="str">
        <f>VLOOKUP(TodosLosNodos[[#This Row],[ID Padre]],TodosLosNodos[[Código]:[Nombre]],2,FALSE)</f>
        <v>Dirección General de Servicios Ganaderos</v>
      </c>
      <c r="L1462" s="2" t="str">
        <f>VLOOKUP(TodosLosNodos[[#This Row],[ID Padre]],TodosLosNodos[[Código]:[ID Padre]],3,FALSE)</f>
        <v>2.16.858.0.0.0.1.1.6</v>
      </c>
      <c r="M1462" s="2" t="s">
        <v>235</v>
      </c>
      <c r="N1462" s="2" t="str">
        <f t="shared" si="22"/>
        <v>SI</v>
      </c>
      <c r="O1462" s="1" t="s">
        <v>25</v>
      </c>
    </row>
    <row r="1463" spans="2:15" x14ac:dyDescent="0.2">
      <c r="B1463" s="2" t="s">
        <v>20</v>
      </c>
      <c r="C1463" s="23">
        <f>COUNTIFS(TodosLosNodos[Código],TodosLosNodos[[#This Row],[Código]],TodosLosNodos[Baja],"")</f>
        <v>1</v>
      </c>
      <c r="E1463" s="6"/>
      <c r="H1463" s="2">
        <v>4406</v>
      </c>
      <c r="I1463" s="2" t="s">
        <v>1601</v>
      </c>
      <c r="J1463" s="22" t="s">
        <v>1444</v>
      </c>
      <c r="K1463" s="2" t="str">
        <f>VLOOKUP(TodosLosNodos[[#This Row],[ID Padre]],TodosLosNodos[[Código]:[Nombre]],2,FALSE)</f>
        <v>Dirección General de Servicios Ganaderos</v>
      </c>
      <c r="L1463" s="2" t="str">
        <f>VLOOKUP(TodosLosNodos[[#This Row],[ID Padre]],TodosLosNodos[[Código]:[ID Padre]],3,FALSE)</f>
        <v>2.16.858.0.0.0.1.1.6</v>
      </c>
      <c r="M1463" s="2" t="s">
        <v>235</v>
      </c>
      <c r="N1463" s="2" t="str">
        <f t="shared" si="22"/>
        <v>SI</v>
      </c>
      <c r="O1463" s="1" t="s">
        <v>25</v>
      </c>
    </row>
    <row r="1464" spans="2:15" x14ac:dyDescent="0.2">
      <c r="B1464" s="2" t="s">
        <v>20</v>
      </c>
      <c r="C1464" s="23">
        <f>COUNTIFS(TodosLosNodos[Código],TodosLosNodos[[#This Row],[Código]],TodosLosNodos[Baja],"")</f>
        <v>1</v>
      </c>
      <c r="E1464" s="6"/>
      <c r="H1464" s="2">
        <v>4822</v>
      </c>
      <c r="I1464" s="2" t="s">
        <v>1602</v>
      </c>
      <c r="J1464" s="22" t="s">
        <v>1444</v>
      </c>
      <c r="K1464" s="2" t="str">
        <f>VLOOKUP(TodosLosNodos[[#This Row],[ID Padre]],TodosLosNodos[[Código]:[Nombre]],2,FALSE)</f>
        <v>Dirección General de Servicios Ganaderos</v>
      </c>
      <c r="L1464" s="2" t="str">
        <f>VLOOKUP(TodosLosNodos[[#This Row],[ID Padre]],TodosLosNodos[[Código]:[ID Padre]],3,FALSE)</f>
        <v>2.16.858.0.0.0.1.1.6</v>
      </c>
      <c r="M1464" s="2" t="s">
        <v>235</v>
      </c>
      <c r="N1464" s="2" t="str">
        <f t="shared" si="22"/>
        <v>SI</v>
      </c>
      <c r="O1464" s="1" t="s">
        <v>25</v>
      </c>
    </row>
    <row r="1465" spans="2:15" x14ac:dyDescent="0.2">
      <c r="B1465" s="2" t="s">
        <v>20</v>
      </c>
      <c r="C1465" s="23">
        <f>COUNTIFS(TodosLosNodos[Código],TodosLosNodos[[#This Row],[Código]],TodosLosNodos[Baja],"")</f>
        <v>1</v>
      </c>
      <c r="E1465" s="6"/>
      <c r="H1465" s="2">
        <v>4318</v>
      </c>
      <c r="I1465" s="2" t="s">
        <v>1603</v>
      </c>
      <c r="J1465" s="22" t="s">
        <v>1444</v>
      </c>
      <c r="K1465" s="2" t="str">
        <f>VLOOKUP(TodosLosNodos[[#This Row],[ID Padre]],TodosLosNodos[[Código]:[Nombre]],2,FALSE)</f>
        <v>Dirección General de Servicios Ganaderos</v>
      </c>
      <c r="L1465" s="2" t="str">
        <f>VLOOKUP(TodosLosNodos[[#This Row],[ID Padre]],TodosLosNodos[[Código]:[ID Padre]],3,FALSE)</f>
        <v>2.16.858.0.0.0.1.1.6</v>
      </c>
      <c r="M1465" s="2" t="s">
        <v>235</v>
      </c>
      <c r="N1465" s="2" t="str">
        <f t="shared" si="22"/>
        <v>SI</v>
      </c>
      <c r="O1465" s="1" t="s">
        <v>25</v>
      </c>
    </row>
    <row r="1466" spans="2:15" x14ac:dyDescent="0.2">
      <c r="B1466" s="2" t="s">
        <v>20</v>
      </c>
      <c r="C1466" s="23">
        <f>COUNTIFS(TodosLosNodos[Código],TodosLosNodos[[#This Row],[Código]],TodosLosNodos[Baja],"")</f>
        <v>1</v>
      </c>
      <c r="E1466" s="6"/>
      <c r="H1466" s="2">
        <v>4408</v>
      </c>
      <c r="I1466" s="2" t="s">
        <v>1604</v>
      </c>
      <c r="J1466" s="22" t="s">
        <v>1444</v>
      </c>
      <c r="K1466" s="2" t="str">
        <f>VLOOKUP(TodosLosNodos[[#This Row],[ID Padre]],TodosLosNodos[[Código]:[Nombre]],2,FALSE)</f>
        <v>Dirección General de Servicios Ganaderos</v>
      </c>
      <c r="L1466" s="2" t="str">
        <f>VLOOKUP(TodosLosNodos[[#This Row],[ID Padre]],TodosLosNodos[[Código]:[ID Padre]],3,FALSE)</f>
        <v>2.16.858.0.0.0.1.1.6</v>
      </c>
      <c r="M1466" s="2" t="s">
        <v>235</v>
      </c>
      <c r="N1466" s="2" t="str">
        <f t="shared" si="22"/>
        <v>SI</v>
      </c>
      <c r="O1466" s="1" t="s">
        <v>25</v>
      </c>
    </row>
    <row r="1467" spans="2:15" x14ac:dyDescent="0.2">
      <c r="B1467" s="2" t="s">
        <v>20</v>
      </c>
      <c r="C1467" s="23">
        <f>COUNTIFS(TodosLosNodos[Código],TodosLosNodos[[#This Row],[Código]],TodosLosNodos[Baja],"")</f>
        <v>1</v>
      </c>
      <c r="E1467" s="6"/>
      <c r="H1467" s="2">
        <v>4407</v>
      </c>
      <c r="I1467" s="2" t="s">
        <v>1605</v>
      </c>
      <c r="J1467" s="22" t="s">
        <v>1444</v>
      </c>
      <c r="K1467" s="2" t="str">
        <f>VLOOKUP(TodosLosNodos[[#This Row],[ID Padre]],TodosLosNodos[[Código]:[Nombre]],2,FALSE)</f>
        <v>Dirección General de Servicios Ganaderos</v>
      </c>
      <c r="L1467" s="2" t="str">
        <f>VLOOKUP(TodosLosNodos[[#This Row],[ID Padre]],TodosLosNodos[[Código]:[ID Padre]],3,FALSE)</f>
        <v>2.16.858.0.0.0.1.1.6</v>
      </c>
      <c r="M1467" s="2" t="s">
        <v>235</v>
      </c>
      <c r="N1467" s="2" t="str">
        <f t="shared" si="22"/>
        <v>SI</v>
      </c>
      <c r="O1467" s="1" t="s">
        <v>25</v>
      </c>
    </row>
    <row r="1468" spans="2:15" x14ac:dyDescent="0.2">
      <c r="B1468" s="2" t="s">
        <v>20</v>
      </c>
      <c r="C1468" s="23">
        <f>COUNTIFS(TodosLosNodos[Código],TodosLosNodos[[#This Row],[Código]],TodosLosNodos[Baja],"")</f>
        <v>1</v>
      </c>
      <c r="E1468" s="6"/>
      <c r="H1468" s="2">
        <v>2849</v>
      </c>
      <c r="I1468" s="2" t="s">
        <v>1606</v>
      </c>
      <c r="J1468" s="22" t="s">
        <v>1444</v>
      </c>
      <c r="K1468" s="2" t="str">
        <f>VLOOKUP(TodosLosNodos[[#This Row],[ID Padre]],TodosLosNodos[[Código]:[Nombre]],2,FALSE)</f>
        <v>Dirección General de Servicios Ganaderos</v>
      </c>
      <c r="L1468" s="2" t="str">
        <f>VLOOKUP(TodosLosNodos[[#This Row],[ID Padre]],TodosLosNodos[[Código]:[ID Padre]],3,FALSE)</f>
        <v>2.16.858.0.0.0.1.1.6</v>
      </c>
      <c r="M1468" s="2" t="s">
        <v>235</v>
      </c>
      <c r="N1468" s="2" t="str">
        <f t="shared" si="22"/>
        <v>SI</v>
      </c>
      <c r="O1468" s="1" t="s">
        <v>25</v>
      </c>
    </row>
    <row r="1469" spans="2:15" x14ac:dyDescent="0.2">
      <c r="B1469" s="2" t="s">
        <v>20</v>
      </c>
      <c r="C1469" s="23">
        <f>COUNTIFS(TodosLosNodos[Código],TodosLosNodos[[#This Row],[Código]],TodosLosNodos[Baja],"")</f>
        <v>1</v>
      </c>
      <c r="E1469" s="6"/>
      <c r="H1469" s="2">
        <v>3373</v>
      </c>
      <c r="I1469" s="2" t="s">
        <v>1607</v>
      </c>
      <c r="J1469" s="22" t="s">
        <v>1446</v>
      </c>
      <c r="K1469" s="2" t="str">
        <f>VLOOKUP(TodosLosNodos[[#This Row],[ID Padre]],TodosLosNodos[[Código]:[Nombre]],2,FALSE)</f>
        <v>Dirección General de la Granja</v>
      </c>
      <c r="L1469" s="2" t="str">
        <f>VLOOKUP(TodosLosNodos[[#This Row],[ID Padre]],TodosLosNodos[[Código]:[ID Padre]],3,FALSE)</f>
        <v>2.16.858.0.0.0.1.1.6</v>
      </c>
      <c r="M1469" s="2" t="s">
        <v>235</v>
      </c>
      <c r="N1469" s="2" t="str">
        <f t="shared" si="22"/>
        <v>SI</v>
      </c>
      <c r="O1469" s="1" t="s">
        <v>25</v>
      </c>
    </row>
    <row r="1470" spans="2:15" x14ac:dyDescent="0.2">
      <c r="B1470" s="2" t="s">
        <v>20</v>
      </c>
      <c r="C1470" s="23">
        <f>COUNTIFS(TodosLosNodos[Código],TodosLosNodos[[#This Row],[Código]],TodosLosNodos[Baja],"")</f>
        <v>1</v>
      </c>
      <c r="E1470" s="6"/>
      <c r="H1470" s="2">
        <v>5327</v>
      </c>
      <c r="I1470" s="2" t="s">
        <v>1608</v>
      </c>
      <c r="J1470" s="22" t="s">
        <v>1446</v>
      </c>
      <c r="K1470" s="2" t="str">
        <f>VLOOKUP(TodosLosNodos[[#This Row],[ID Padre]],TodosLosNodos[[Código]:[Nombre]],2,FALSE)</f>
        <v>Dirección General de la Granja</v>
      </c>
      <c r="L1470" s="2" t="str">
        <f>VLOOKUP(TodosLosNodos[[#This Row],[ID Padre]],TodosLosNodos[[Código]:[ID Padre]],3,FALSE)</f>
        <v>2.16.858.0.0.0.1.1.6</v>
      </c>
      <c r="M1470" s="2" t="s">
        <v>235</v>
      </c>
      <c r="N1470" s="2" t="str">
        <f t="shared" si="22"/>
        <v>SI</v>
      </c>
      <c r="O1470" s="1" t="s">
        <v>25</v>
      </c>
    </row>
    <row r="1471" spans="2:15" x14ac:dyDescent="0.2">
      <c r="B1471" s="2" t="s">
        <v>20</v>
      </c>
      <c r="C1471" s="23">
        <f>COUNTIFS(TodosLosNodos[Código],TodosLosNodos[[#This Row],[Código]],TodosLosNodos[Baja],"")</f>
        <v>1</v>
      </c>
      <c r="E1471" s="6"/>
      <c r="H1471" s="2">
        <v>5326</v>
      </c>
      <c r="I1471" s="2" t="s">
        <v>1609</v>
      </c>
      <c r="J1471" s="22" t="s">
        <v>1446</v>
      </c>
      <c r="K1471" s="2" t="str">
        <f>VLOOKUP(TodosLosNodos[[#This Row],[ID Padre]],TodosLosNodos[[Código]:[Nombre]],2,FALSE)</f>
        <v>Dirección General de la Granja</v>
      </c>
      <c r="L1471" s="2" t="str">
        <f>VLOOKUP(TodosLosNodos[[#This Row],[ID Padre]],TodosLosNodos[[Código]:[ID Padre]],3,FALSE)</f>
        <v>2.16.858.0.0.0.1.1.6</v>
      </c>
      <c r="M1471" s="2" t="s">
        <v>235</v>
      </c>
      <c r="N1471" s="2" t="str">
        <f t="shared" si="22"/>
        <v>SI</v>
      </c>
      <c r="O1471" s="1" t="s">
        <v>25</v>
      </c>
    </row>
    <row r="1472" spans="2:15" x14ac:dyDescent="0.2">
      <c r="B1472" s="2" t="s">
        <v>20</v>
      </c>
      <c r="C1472" s="23">
        <f>COUNTIFS(TodosLosNodos[Código],TodosLosNodos[[#This Row],[Código]],TodosLosNodos[Baja],"")</f>
        <v>1</v>
      </c>
      <c r="E1472" s="6"/>
      <c r="H1472" s="2">
        <v>4764</v>
      </c>
      <c r="I1472" s="2" t="s">
        <v>1610</v>
      </c>
      <c r="J1472" s="22" t="s">
        <v>1446</v>
      </c>
      <c r="K1472" s="2" t="str">
        <f>VLOOKUP(TodosLosNodos[[#This Row],[ID Padre]],TodosLosNodos[[Código]:[Nombre]],2,FALSE)</f>
        <v>Dirección General de la Granja</v>
      </c>
      <c r="L1472" s="2" t="str">
        <f>VLOOKUP(TodosLosNodos[[#This Row],[ID Padre]],TodosLosNodos[[Código]:[ID Padre]],3,FALSE)</f>
        <v>2.16.858.0.0.0.1.1.6</v>
      </c>
      <c r="M1472" s="2" t="s">
        <v>235</v>
      </c>
      <c r="N1472" s="2" t="str">
        <f t="shared" si="22"/>
        <v>SI</v>
      </c>
      <c r="O1472" s="1" t="s">
        <v>25</v>
      </c>
    </row>
    <row r="1473" spans="2:15" x14ac:dyDescent="0.2">
      <c r="B1473" s="2" t="s">
        <v>20</v>
      </c>
      <c r="C1473" s="23">
        <f>COUNTIFS(TodosLosNodos[Código],TodosLosNodos[[#This Row],[Código]],TodosLosNodos[Baja],"")</f>
        <v>1</v>
      </c>
      <c r="E1473" s="6"/>
      <c r="H1473" s="2">
        <v>4919</v>
      </c>
      <c r="I1473" s="2" t="s">
        <v>1611</v>
      </c>
      <c r="J1473" s="22" t="s">
        <v>1446</v>
      </c>
      <c r="K1473" s="2" t="str">
        <f>VLOOKUP(TodosLosNodos[[#This Row],[ID Padre]],TodosLosNodos[[Código]:[Nombre]],2,FALSE)</f>
        <v>Dirección General de la Granja</v>
      </c>
      <c r="L1473" s="2" t="str">
        <f>VLOOKUP(TodosLosNodos[[#This Row],[ID Padre]],TodosLosNodos[[Código]:[ID Padre]],3,FALSE)</f>
        <v>2.16.858.0.0.0.1.1.6</v>
      </c>
      <c r="M1473" s="2" t="s">
        <v>235</v>
      </c>
      <c r="N1473" s="2" t="str">
        <f t="shared" si="22"/>
        <v>SI</v>
      </c>
      <c r="O1473" s="1" t="s">
        <v>25</v>
      </c>
    </row>
    <row r="1474" spans="2:15" x14ac:dyDescent="0.2">
      <c r="B1474" s="2" t="s">
        <v>20</v>
      </c>
      <c r="C1474" s="23">
        <f>COUNTIFS(TodosLosNodos[Código],TodosLosNodos[[#This Row],[Código]],TodosLosNodos[Baja],"")</f>
        <v>1</v>
      </c>
      <c r="E1474" s="6"/>
      <c r="H1474" s="2">
        <v>2594</v>
      </c>
      <c r="I1474" s="2" t="s">
        <v>1612</v>
      </c>
      <c r="J1474" s="22" t="s">
        <v>1446</v>
      </c>
      <c r="K1474" s="2" t="str">
        <f>VLOOKUP(TodosLosNodos[[#This Row],[ID Padre]],TodosLosNodos[[Código]:[Nombre]],2,FALSE)</f>
        <v>Dirección General de la Granja</v>
      </c>
      <c r="L1474" s="2" t="str">
        <f>VLOOKUP(TodosLosNodos[[#This Row],[ID Padre]],TodosLosNodos[[Código]:[ID Padre]],3,FALSE)</f>
        <v>2.16.858.0.0.0.1.1.6</v>
      </c>
      <c r="M1474" s="2" t="s">
        <v>235</v>
      </c>
      <c r="N1474" s="2" t="str">
        <f t="shared" ref="N1474:N1537" si="23">IF(ISERR(FIND(".",H1474,1)),"SI","NO")</f>
        <v>SI</v>
      </c>
      <c r="O1474" s="1" t="s">
        <v>25</v>
      </c>
    </row>
    <row r="1475" spans="2:15" x14ac:dyDescent="0.2">
      <c r="B1475" s="2" t="s">
        <v>20</v>
      </c>
      <c r="C1475" s="23">
        <f>COUNTIFS(TodosLosNodos[Código],TodosLosNodos[[#This Row],[Código]],TodosLosNodos[Baja],"")</f>
        <v>1</v>
      </c>
      <c r="E1475" s="6"/>
      <c r="H1475" s="2">
        <v>5622</v>
      </c>
      <c r="I1475" s="2" t="s">
        <v>1613</v>
      </c>
      <c r="J1475" s="22" t="s">
        <v>1446</v>
      </c>
      <c r="K1475" s="2" t="str">
        <f>VLOOKUP(TodosLosNodos[[#This Row],[ID Padre]],TodosLosNodos[[Código]:[Nombre]],2,FALSE)</f>
        <v>Dirección General de la Granja</v>
      </c>
      <c r="L1475" s="2" t="str">
        <f>VLOOKUP(TodosLosNodos[[#This Row],[ID Padre]],TodosLosNodos[[Código]:[ID Padre]],3,FALSE)</f>
        <v>2.16.858.0.0.0.1.1.6</v>
      </c>
      <c r="M1475" s="2" t="s">
        <v>235</v>
      </c>
      <c r="N1475" s="2" t="str">
        <f t="shared" si="23"/>
        <v>SI</v>
      </c>
      <c r="O1475" s="1" t="s">
        <v>25</v>
      </c>
    </row>
    <row r="1476" spans="2:15" x14ac:dyDescent="0.2">
      <c r="B1476" s="2" t="s">
        <v>20</v>
      </c>
      <c r="C1476" s="23">
        <f>COUNTIFS(TodosLosNodos[Código],TodosLosNodos[[#This Row],[Código]],TodosLosNodos[Baja],"")</f>
        <v>1</v>
      </c>
      <c r="E1476" s="6"/>
      <c r="H1476" s="2">
        <v>1597</v>
      </c>
      <c r="I1476" s="2" t="s">
        <v>1614</v>
      </c>
      <c r="J1476" s="22" t="s">
        <v>1446</v>
      </c>
      <c r="K1476" s="2" t="str">
        <f>VLOOKUP(TodosLosNodos[[#This Row],[ID Padre]],TodosLosNodos[[Código]:[Nombre]],2,FALSE)</f>
        <v>Dirección General de la Granja</v>
      </c>
      <c r="L1476" s="2" t="str">
        <f>VLOOKUP(TodosLosNodos[[#This Row],[ID Padre]],TodosLosNodos[[Código]:[ID Padre]],3,FALSE)</f>
        <v>2.16.858.0.0.0.1.1.6</v>
      </c>
      <c r="M1476" s="2" t="s">
        <v>235</v>
      </c>
      <c r="N1476" s="2" t="str">
        <f t="shared" si="23"/>
        <v>SI</v>
      </c>
      <c r="O1476" s="1" t="s">
        <v>25</v>
      </c>
    </row>
    <row r="1477" spans="2:15" x14ac:dyDescent="0.2">
      <c r="B1477" s="2" t="s">
        <v>20</v>
      </c>
      <c r="C1477" s="23">
        <f>COUNTIFS(TodosLosNodos[Código],TodosLosNodos[[#This Row],[Código]],TodosLosNodos[Baja],"")</f>
        <v>1</v>
      </c>
      <c r="E1477" s="6"/>
      <c r="H1477" s="2">
        <v>4754</v>
      </c>
      <c r="I1477" s="2" t="s">
        <v>1615</v>
      </c>
      <c r="J1477" s="22" t="s">
        <v>1446</v>
      </c>
      <c r="K1477" s="2" t="str">
        <f>VLOOKUP(TodosLosNodos[[#This Row],[ID Padre]],TodosLosNodos[[Código]:[Nombre]],2,FALSE)</f>
        <v>Dirección General de la Granja</v>
      </c>
      <c r="L1477" s="2" t="str">
        <f>VLOOKUP(TodosLosNodos[[#This Row],[ID Padre]],TodosLosNodos[[Código]:[ID Padre]],3,FALSE)</f>
        <v>2.16.858.0.0.0.1.1.6</v>
      </c>
      <c r="M1477" s="2" t="s">
        <v>235</v>
      </c>
      <c r="N1477" s="2" t="str">
        <f t="shared" si="23"/>
        <v>SI</v>
      </c>
      <c r="O1477" s="1" t="s">
        <v>25</v>
      </c>
    </row>
    <row r="1478" spans="2:15" x14ac:dyDescent="0.2">
      <c r="B1478" s="2" t="s">
        <v>20</v>
      </c>
      <c r="C1478" s="23">
        <f>COUNTIFS(TodosLosNodos[Código],TodosLosNodos[[#This Row],[Código]],TodosLosNodos[Baja],"")</f>
        <v>1</v>
      </c>
      <c r="E1478" s="6"/>
      <c r="H1478" s="2">
        <v>5354</v>
      </c>
      <c r="I1478" s="2" t="s">
        <v>1616</v>
      </c>
      <c r="J1478" s="22" t="s">
        <v>1446</v>
      </c>
      <c r="K1478" s="2" t="str">
        <f>VLOOKUP(TodosLosNodos[[#This Row],[ID Padre]],TodosLosNodos[[Código]:[Nombre]],2,FALSE)</f>
        <v>Dirección General de la Granja</v>
      </c>
      <c r="L1478" s="2" t="str">
        <f>VLOOKUP(TodosLosNodos[[#This Row],[ID Padre]],TodosLosNodos[[Código]:[ID Padre]],3,FALSE)</f>
        <v>2.16.858.0.0.0.1.1.6</v>
      </c>
      <c r="M1478" s="2" t="s">
        <v>235</v>
      </c>
      <c r="N1478" s="2" t="str">
        <f t="shared" si="23"/>
        <v>SI</v>
      </c>
      <c r="O1478" s="1" t="s">
        <v>25</v>
      </c>
    </row>
    <row r="1479" spans="2:15" x14ac:dyDescent="0.2">
      <c r="B1479" s="2" t="s">
        <v>20</v>
      </c>
      <c r="C1479" s="23">
        <f>COUNTIFS(TodosLosNodos[Código],TodosLosNodos[[#This Row],[Código]],TodosLosNodos[Baja],"")</f>
        <v>1</v>
      </c>
      <c r="E1479" s="6"/>
      <c r="H1479" s="2">
        <v>4642</v>
      </c>
      <c r="I1479" s="2" t="s">
        <v>1617</v>
      </c>
      <c r="J1479" s="22" t="s">
        <v>1437</v>
      </c>
      <c r="K1479" s="2" t="str">
        <f>VLOOKUP(TodosLosNodos[[#This Row],[ID Padre]],TodosLosNodos[[Código]:[Nombre]],2,FALSE)</f>
        <v>Dirección General de Desarrollo Rural</v>
      </c>
      <c r="L1479" s="2" t="str">
        <f>VLOOKUP(TodosLosNodos[[#This Row],[ID Padre]],TodosLosNodos[[Código]:[ID Padre]],3,FALSE)</f>
        <v>2.16.858.0.0.0.1.1.6</v>
      </c>
      <c r="M1479" s="2" t="s">
        <v>235</v>
      </c>
      <c r="N1479" s="2" t="str">
        <f t="shared" si="23"/>
        <v>SI</v>
      </c>
      <c r="O1479" s="1" t="s">
        <v>25</v>
      </c>
    </row>
    <row r="1480" spans="2:15" x14ac:dyDescent="0.2">
      <c r="B1480" s="2" t="s">
        <v>20</v>
      </c>
      <c r="C1480" s="23">
        <f>COUNTIFS(TodosLosNodos[Código],TodosLosNodos[[#This Row],[Código]],TodosLosNodos[Baja],"")</f>
        <v>1</v>
      </c>
      <c r="E1480" s="6"/>
      <c r="H1480" s="2">
        <v>1843</v>
      </c>
      <c r="I1480" s="2" t="s">
        <v>1618</v>
      </c>
      <c r="J1480" s="22" t="s">
        <v>1437</v>
      </c>
      <c r="K1480" s="2" t="str">
        <f>VLOOKUP(TodosLosNodos[[#This Row],[ID Padre]],TodosLosNodos[[Código]:[Nombre]],2,FALSE)</f>
        <v>Dirección General de Desarrollo Rural</v>
      </c>
      <c r="L1480" s="2" t="str">
        <f>VLOOKUP(TodosLosNodos[[#This Row],[ID Padre]],TodosLosNodos[[Código]:[ID Padre]],3,FALSE)</f>
        <v>2.16.858.0.0.0.1.1.6</v>
      </c>
      <c r="M1480" s="2" t="s">
        <v>235</v>
      </c>
      <c r="N1480" s="2" t="str">
        <f t="shared" si="23"/>
        <v>SI</v>
      </c>
      <c r="O1480" s="1" t="s">
        <v>25</v>
      </c>
    </row>
    <row r="1481" spans="2:15" x14ac:dyDescent="0.2">
      <c r="B1481" s="2" t="s">
        <v>20</v>
      </c>
      <c r="C1481" s="23">
        <f>COUNTIFS(TodosLosNodos[Código],TodosLosNodos[[#This Row],[Código]],TodosLosNodos[Baja],"")</f>
        <v>1</v>
      </c>
      <c r="E1481" s="6"/>
      <c r="H1481" s="2">
        <v>4940</v>
      </c>
      <c r="I1481" s="2" t="s">
        <v>1619</v>
      </c>
      <c r="J1481" s="22" t="s">
        <v>1437</v>
      </c>
      <c r="K1481" s="2" t="str">
        <f>VLOOKUP(TodosLosNodos[[#This Row],[ID Padre]],TodosLosNodos[[Código]:[Nombre]],2,FALSE)</f>
        <v>Dirección General de Desarrollo Rural</v>
      </c>
      <c r="L1481" s="2" t="str">
        <f>VLOOKUP(TodosLosNodos[[#This Row],[ID Padre]],TodosLosNodos[[Código]:[ID Padre]],3,FALSE)</f>
        <v>2.16.858.0.0.0.1.1.6</v>
      </c>
      <c r="M1481" s="2" t="s">
        <v>235</v>
      </c>
      <c r="N1481" s="2" t="str">
        <f t="shared" si="23"/>
        <v>SI</v>
      </c>
      <c r="O1481" s="1" t="s">
        <v>25</v>
      </c>
    </row>
    <row r="1482" spans="2:15" x14ac:dyDescent="0.2">
      <c r="B1482" s="2" t="s">
        <v>20</v>
      </c>
      <c r="C1482" s="23">
        <f>COUNTIFS(TodosLosNodos[Código],TodosLosNodos[[#This Row],[Código]],TodosLosNodos[Baja],"")</f>
        <v>1</v>
      </c>
      <c r="E1482" s="6"/>
      <c r="H1482" s="2">
        <v>2404</v>
      </c>
      <c r="I1482" s="2" t="s">
        <v>1620</v>
      </c>
      <c r="J1482" s="22" t="s">
        <v>1437</v>
      </c>
      <c r="K1482" s="2" t="str">
        <f>VLOOKUP(TodosLosNodos[[#This Row],[ID Padre]],TodosLosNodos[[Código]:[Nombre]],2,FALSE)</f>
        <v>Dirección General de Desarrollo Rural</v>
      </c>
      <c r="L1482" s="2" t="str">
        <f>VLOOKUP(TodosLosNodos[[#This Row],[ID Padre]],TodosLosNodos[[Código]:[ID Padre]],3,FALSE)</f>
        <v>2.16.858.0.0.0.1.1.6</v>
      </c>
      <c r="M1482" s="2" t="s">
        <v>235</v>
      </c>
      <c r="N1482" s="2" t="str">
        <f t="shared" si="23"/>
        <v>SI</v>
      </c>
      <c r="O1482" s="1" t="s">
        <v>25</v>
      </c>
    </row>
    <row r="1483" spans="2:15" x14ac:dyDescent="0.2">
      <c r="B1483" s="2" t="s">
        <v>20</v>
      </c>
      <c r="C1483" s="23">
        <f>COUNTIFS(TodosLosNodos[Código],TodosLosNodos[[#This Row],[Código]],TodosLosNodos[Baja],"")</f>
        <v>1</v>
      </c>
      <c r="E1483" s="6"/>
      <c r="H1483" s="2">
        <v>4073</v>
      </c>
      <c r="I1483" s="2" t="s">
        <v>1621</v>
      </c>
      <c r="J1483" s="22" t="s">
        <v>1437</v>
      </c>
      <c r="K1483" s="2" t="str">
        <f>VLOOKUP(TodosLosNodos[[#This Row],[ID Padre]],TodosLosNodos[[Código]:[Nombre]],2,FALSE)</f>
        <v>Dirección General de Desarrollo Rural</v>
      </c>
      <c r="L1483" s="2" t="str">
        <f>VLOOKUP(TodosLosNodos[[#This Row],[ID Padre]],TodosLosNodos[[Código]:[ID Padre]],3,FALSE)</f>
        <v>2.16.858.0.0.0.1.1.6</v>
      </c>
      <c r="M1483" s="2" t="s">
        <v>235</v>
      </c>
      <c r="N1483" s="2" t="str">
        <f t="shared" si="23"/>
        <v>SI</v>
      </c>
      <c r="O1483" s="1" t="s">
        <v>25</v>
      </c>
    </row>
    <row r="1484" spans="2:15" x14ac:dyDescent="0.2">
      <c r="B1484" s="2" t="s">
        <v>20</v>
      </c>
      <c r="C1484" s="23">
        <f>COUNTIFS(TodosLosNodos[Código],TodosLosNodos[[#This Row],[Código]],TodosLosNodos[Baja],"")</f>
        <v>1</v>
      </c>
      <c r="E1484" s="6"/>
      <c r="H1484" s="2">
        <v>5644</v>
      </c>
      <c r="I1484" s="2" t="s">
        <v>1622</v>
      </c>
      <c r="J1484" s="22" t="s">
        <v>1433</v>
      </c>
      <c r="K1484" s="2" t="str">
        <f>VLOOKUP(TodosLosNodos[[#This Row],[ID Padre]],TodosLosNodos[[Código]:[Nombre]],2,FALSE)</f>
        <v>Dirección General Forestal</v>
      </c>
      <c r="L1484" s="2" t="str">
        <f>VLOOKUP(TodosLosNodos[[#This Row],[ID Padre]],TodosLosNodos[[Código]:[ID Padre]],3,FALSE)</f>
        <v>2.16.858.0.0.0.1.1.6</v>
      </c>
      <c r="M1484" s="2" t="s">
        <v>235</v>
      </c>
      <c r="N1484" s="2" t="str">
        <f t="shared" si="23"/>
        <v>SI</v>
      </c>
      <c r="O1484" s="1" t="s">
        <v>25</v>
      </c>
    </row>
    <row r="1485" spans="2:15" x14ac:dyDescent="0.2">
      <c r="B1485" s="2" t="s">
        <v>20</v>
      </c>
      <c r="C1485" s="23">
        <f>COUNTIFS(TodosLosNodos[Código],TodosLosNodos[[#This Row],[Código]],TodosLosNodos[Baja],"")</f>
        <v>1</v>
      </c>
      <c r="E1485" s="6"/>
      <c r="H1485" s="2">
        <v>41</v>
      </c>
      <c r="I1485" s="2" t="s">
        <v>1623</v>
      </c>
      <c r="J1485" s="22" t="s">
        <v>1433</v>
      </c>
      <c r="K1485" s="2" t="str">
        <f>VLOOKUP(TodosLosNodos[[#This Row],[ID Padre]],TodosLosNodos[[Código]:[Nombre]],2,FALSE)</f>
        <v>Dirección General Forestal</v>
      </c>
      <c r="L1485" s="2" t="str">
        <f>VLOOKUP(TodosLosNodos[[#This Row],[ID Padre]],TodosLosNodos[[Código]:[ID Padre]],3,FALSE)</f>
        <v>2.16.858.0.0.0.1.1.6</v>
      </c>
      <c r="M1485" s="2" t="s">
        <v>235</v>
      </c>
      <c r="N1485" s="2" t="str">
        <f t="shared" si="23"/>
        <v>SI</v>
      </c>
      <c r="O1485" s="1" t="s">
        <v>25</v>
      </c>
    </row>
    <row r="1486" spans="2:15" x14ac:dyDescent="0.2">
      <c r="B1486" s="2" t="s">
        <v>20</v>
      </c>
      <c r="C1486" s="23">
        <f>COUNTIFS(TodosLosNodos[Código],TodosLosNodos[[#This Row],[Código]],TodosLosNodos[Baja],"")</f>
        <v>1</v>
      </c>
      <c r="E1486" s="6"/>
      <c r="H1486" s="2">
        <v>49</v>
      </c>
      <c r="I1486" s="2" t="s">
        <v>1624</v>
      </c>
      <c r="J1486" s="22" t="s">
        <v>1433</v>
      </c>
      <c r="K1486" s="2" t="str">
        <f>VLOOKUP(TodosLosNodos[[#This Row],[ID Padre]],TodosLosNodos[[Código]:[Nombre]],2,FALSE)</f>
        <v>Dirección General Forestal</v>
      </c>
      <c r="L1486" s="2" t="str">
        <f>VLOOKUP(TodosLosNodos[[#This Row],[ID Padre]],TodosLosNodos[[Código]:[ID Padre]],3,FALSE)</f>
        <v>2.16.858.0.0.0.1.1.6</v>
      </c>
      <c r="M1486" s="2" t="s">
        <v>235</v>
      </c>
      <c r="N1486" s="2" t="str">
        <f t="shared" si="23"/>
        <v>SI</v>
      </c>
      <c r="O1486" s="1" t="s">
        <v>25</v>
      </c>
    </row>
    <row r="1487" spans="2:15" x14ac:dyDescent="0.2">
      <c r="B1487" s="2" t="s">
        <v>20</v>
      </c>
      <c r="C1487" s="23">
        <f>COUNTIFS(TodosLosNodos[Código],TodosLosNodos[[#This Row],[Código]],TodosLosNodos[Baja],"")</f>
        <v>1</v>
      </c>
      <c r="E1487" s="6"/>
      <c r="H1487" s="2">
        <v>4099</v>
      </c>
      <c r="I1487" s="2" t="s">
        <v>1625</v>
      </c>
      <c r="J1487" s="22" t="s">
        <v>1433</v>
      </c>
      <c r="K1487" s="2" t="str">
        <f>VLOOKUP(TodosLosNodos[[#This Row],[ID Padre]],TodosLosNodos[[Código]:[Nombre]],2,FALSE)</f>
        <v>Dirección General Forestal</v>
      </c>
      <c r="L1487" s="2" t="str">
        <f>VLOOKUP(TodosLosNodos[[#This Row],[ID Padre]],TodosLosNodos[[Código]:[ID Padre]],3,FALSE)</f>
        <v>2.16.858.0.0.0.1.1.6</v>
      </c>
      <c r="M1487" s="2" t="s">
        <v>235</v>
      </c>
      <c r="N1487" s="2" t="str">
        <f t="shared" si="23"/>
        <v>SI</v>
      </c>
      <c r="O1487" s="1" t="s">
        <v>25</v>
      </c>
    </row>
    <row r="1488" spans="2:15" x14ac:dyDescent="0.2">
      <c r="B1488" s="2" t="s">
        <v>20</v>
      </c>
      <c r="C1488" s="23">
        <f>COUNTIFS(TodosLosNodos[Código],TodosLosNodos[[#This Row],[Código]],TodosLosNodos[Baja],"")</f>
        <v>1</v>
      </c>
      <c r="E1488" s="6"/>
      <c r="H1488" s="2">
        <v>2331</v>
      </c>
      <c r="I1488" s="2" t="s">
        <v>1626</v>
      </c>
      <c r="J1488" s="22" t="s">
        <v>1433</v>
      </c>
      <c r="K1488" s="2" t="str">
        <f>VLOOKUP(TodosLosNodos[[#This Row],[ID Padre]],TodosLosNodos[[Código]:[Nombre]],2,FALSE)</f>
        <v>Dirección General Forestal</v>
      </c>
      <c r="L1488" s="2" t="str">
        <f>VLOOKUP(TodosLosNodos[[#This Row],[ID Padre]],TodosLosNodos[[Código]:[ID Padre]],3,FALSE)</f>
        <v>2.16.858.0.0.0.1.1.6</v>
      </c>
      <c r="M1488" s="2" t="s">
        <v>235</v>
      </c>
      <c r="N1488" s="2" t="str">
        <f t="shared" si="23"/>
        <v>SI</v>
      </c>
      <c r="O1488" s="1" t="s">
        <v>25</v>
      </c>
    </row>
    <row r="1489" spans="2:15" x14ac:dyDescent="0.2">
      <c r="B1489" s="2" t="s">
        <v>20</v>
      </c>
      <c r="C1489" s="23">
        <f>COUNTIFS(TodosLosNodos[Código],TodosLosNodos[[#This Row],[Código]],TodosLosNodos[Baja],"")</f>
        <v>1</v>
      </c>
      <c r="E1489" s="6"/>
      <c r="H1489" s="2">
        <v>42</v>
      </c>
      <c r="I1489" s="2" t="s">
        <v>1627</v>
      </c>
      <c r="J1489" s="22" t="s">
        <v>1433</v>
      </c>
      <c r="K1489" s="2" t="str">
        <f>VLOOKUP(TodosLosNodos[[#This Row],[ID Padre]],TodosLosNodos[[Código]:[Nombre]],2,FALSE)</f>
        <v>Dirección General Forestal</v>
      </c>
      <c r="L1489" s="2" t="str">
        <f>VLOOKUP(TodosLosNodos[[#This Row],[ID Padre]],TodosLosNodos[[Código]:[ID Padre]],3,FALSE)</f>
        <v>2.16.858.0.0.0.1.1.6</v>
      </c>
      <c r="M1489" s="2" t="s">
        <v>235</v>
      </c>
      <c r="N1489" s="2" t="str">
        <f t="shared" si="23"/>
        <v>SI</v>
      </c>
      <c r="O1489" s="1" t="s">
        <v>25</v>
      </c>
    </row>
    <row r="1490" spans="2:15" x14ac:dyDescent="0.2">
      <c r="B1490" s="2" t="s">
        <v>20</v>
      </c>
      <c r="C1490" s="23">
        <f>COUNTIFS(TodosLosNodos[Código],TodosLosNodos[[#This Row],[Código]],TodosLosNodos[Baja],"")</f>
        <v>1</v>
      </c>
      <c r="E1490" s="6"/>
      <c r="H1490" s="2">
        <v>5645</v>
      </c>
      <c r="I1490" s="2" t="s">
        <v>1628</v>
      </c>
      <c r="J1490" s="22" t="s">
        <v>1433</v>
      </c>
      <c r="K1490" s="2" t="str">
        <f>VLOOKUP(TodosLosNodos[[#This Row],[ID Padre]],TodosLosNodos[[Código]:[Nombre]],2,FALSE)</f>
        <v>Dirección General Forestal</v>
      </c>
      <c r="L1490" s="2" t="str">
        <f>VLOOKUP(TodosLosNodos[[#This Row],[ID Padre]],TodosLosNodos[[Código]:[ID Padre]],3,FALSE)</f>
        <v>2.16.858.0.0.0.1.1.6</v>
      </c>
      <c r="M1490" s="2" t="s">
        <v>235</v>
      </c>
      <c r="N1490" s="2" t="str">
        <f t="shared" si="23"/>
        <v>SI</v>
      </c>
      <c r="O1490" s="1" t="s">
        <v>25</v>
      </c>
    </row>
    <row r="1491" spans="2:15" x14ac:dyDescent="0.2">
      <c r="B1491" s="2" t="s">
        <v>20</v>
      </c>
      <c r="C1491" s="23">
        <f>COUNTIFS(TodosLosNodos[Código],TodosLosNodos[[#This Row],[Código]],TodosLosNodos[Baja],"")</f>
        <v>1</v>
      </c>
      <c r="E1491" s="6"/>
      <c r="H1491" s="2">
        <v>47</v>
      </c>
      <c r="I1491" s="2" t="s">
        <v>1629</v>
      </c>
      <c r="J1491" s="22" t="s">
        <v>1433</v>
      </c>
      <c r="K1491" s="2" t="str">
        <f>VLOOKUP(TodosLosNodos[[#This Row],[ID Padre]],TodosLosNodos[[Código]:[Nombre]],2,FALSE)</f>
        <v>Dirección General Forestal</v>
      </c>
      <c r="L1491" s="2" t="str">
        <f>VLOOKUP(TodosLosNodos[[#This Row],[ID Padre]],TodosLosNodos[[Código]:[ID Padre]],3,FALSE)</f>
        <v>2.16.858.0.0.0.1.1.6</v>
      </c>
      <c r="M1491" s="2" t="s">
        <v>235</v>
      </c>
      <c r="N1491" s="2" t="str">
        <f t="shared" si="23"/>
        <v>SI</v>
      </c>
      <c r="O1491" s="1" t="s">
        <v>25</v>
      </c>
    </row>
    <row r="1492" spans="2:15" x14ac:dyDescent="0.2">
      <c r="B1492" s="2" t="s">
        <v>20</v>
      </c>
      <c r="C1492" s="23">
        <f>COUNTIFS(TodosLosNodos[Código],TodosLosNodos[[#This Row],[Código]],TodosLosNodos[Baja],"")</f>
        <v>1</v>
      </c>
      <c r="E1492" s="6"/>
      <c r="H1492" s="2">
        <v>1702</v>
      </c>
      <c r="I1492" s="2" t="s">
        <v>1630</v>
      </c>
      <c r="J1492" s="22" t="s">
        <v>1433</v>
      </c>
      <c r="K1492" s="2" t="str">
        <f>VLOOKUP(TodosLosNodos[[#This Row],[ID Padre]],TodosLosNodos[[Código]:[Nombre]],2,FALSE)</f>
        <v>Dirección General Forestal</v>
      </c>
      <c r="L1492" s="2" t="str">
        <f>VLOOKUP(TodosLosNodos[[#This Row],[ID Padre]],TodosLosNodos[[Código]:[ID Padre]],3,FALSE)</f>
        <v>2.16.858.0.0.0.1.1.6</v>
      </c>
      <c r="M1492" s="2" t="s">
        <v>235</v>
      </c>
      <c r="N1492" s="2" t="str">
        <f t="shared" si="23"/>
        <v>SI</v>
      </c>
      <c r="O1492" s="1" t="s">
        <v>25</v>
      </c>
    </row>
    <row r="1493" spans="2:15" x14ac:dyDescent="0.2">
      <c r="B1493" s="2" t="s">
        <v>20</v>
      </c>
      <c r="C1493" s="23">
        <f>COUNTIFS(TodosLosNodos[Código],TodosLosNodos[[#This Row],[Código]],TodosLosNodos[Baja],"")</f>
        <v>1</v>
      </c>
      <c r="E1493" s="6"/>
      <c r="H1493" s="2">
        <v>39</v>
      </c>
      <c r="I1493" s="2" t="s">
        <v>1631</v>
      </c>
      <c r="J1493" s="22" t="s">
        <v>1433</v>
      </c>
      <c r="K1493" s="2" t="str">
        <f>VLOOKUP(TodosLosNodos[[#This Row],[ID Padre]],TodosLosNodos[[Código]:[Nombre]],2,FALSE)</f>
        <v>Dirección General Forestal</v>
      </c>
      <c r="L1493" s="2" t="str">
        <f>VLOOKUP(TodosLosNodos[[#This Row],[ID Padre]],TodosLosNodos[[Código]:[ID Padre]],3,FALSE)</f>
        <v>2.16.858.0.0.0.1.1.6</v>
      </c>
      <c r="M1493" s="2" t="s">
        <v>235</v>
      </c>
      <c r="N1493" s="2" t="str">
        <f t="shared" si="23"/>
        <v>SI</v>
      </c>
      <c r="O1493" s="1" t="s">
        <v>25</v>
      </c>
    </row>
    <row r="1494" spans="2:15" x14ac:dyDescent="0.2">
      <c r="B1494" s="2" t="s">
        <v>20</v>
      </c>
      <c r="C1494" s="23">
        <f>COUNTIFS(TodosLosNodos[Código],TodosLosNodos[[#This Row],[Código]],TodosLosNodos[Baja],"")</f>
        <v>1</v>
      </c>
      <c r="E1494" s="6"/>
      <c r="H1494" s="2">
        <v>4735</v>
      </c>
      <c r="I1494" s="2" t="s">
        <v>1632</v>
      </c>
      <c r="J1494" s="22" t="s">
        <v>1433</v>
      </c>
      <c r="K1494" s="2" t="str">
        <f>VLOOKUP(TodosLosNodos[[#This Row],[ID Padre]],TodosLosNodos[[Código]:[Nombre]],2,FALSE)</f>
        <v>Dirección General Forestal</v>
      </c>
      <c r="L1494" s="2" t="str">
        <f>VLOOKUP(TodosLosNodos[[#This Row],[ID Padre]],TodosLosNodos[[Código]:[ID Padre]],3,FALSE)</f>
        <v>2.16.858.0.0.0.1.1.6</v>
      </c>
      <c r="M1494" s="2" t="s">
        <v>235</v>
      </c>
      <c r="N1494" s="2" t="str">
        <f t="shared" si="23"/>
        <v>SI</v>
      </c>
      <c r="O1494" s="1" t="s">
        <v>25</v>
      </c>
    </row>
    <row r="1495" spans="2:15" x14ac:dyDescent="0.2">
      <c r="B1495" s="2" t="s">
        <v>20</v>
      </c>
      <c r="C1495" s="23">
        <f>COUNTIFS(TodosLosNodos[Código],TodosLosNodos[[#This Row],[Código]],TodosLosNodos[Baja],"")</f>
        <v>1</v>
      </c>
      <c r="E1495" s="6"/>
      <c r="H1495" s="2">
        <v>48</v>
      </c>
      <c r="I1495" s="2" t="s">
        <v>1633</v>
      </c>
      <c r="J1495" s="22" t="s">
        <v>1433</v>
      </c>
      <c r="K1495" s="2" t="str">
        <f>VLOOKUP(TodosLosNodos[[#This Row],[ID Padre]],TodosLosNodos[[Código]:[Nombre]],2,FALSE)</f>
        <v>Dirección General Forestal</v>
      </c>
      <c r="L1495" s="2" t="str">
        <f>VLOOKUP(TodosLosNodos[[#This Row],[ID Padre]],TodosLosNodos[[Código]:[ID Padre]],3,FALSE)</f>
        <v>2.16.858.0.0.0.1.1.6</v>
      </c>
      <c r="M1495" s="2" t="s">
        <v>235</v>
      </c>
      <c r="N1495" s="2" t="str">
        <f t="shared" si="23"/>
        <v>SI</v>
      </c>
      <c r="O1495" s="1" t="s">
        <v>25</v>
      </c>
    </row>
    <row r="1496" spans="2:15" x14ac:dyDescent="0.2">
      <c r="B1496" s="2" t="s">
        <v>20</v>
      </c>
      <c r="C1496" s="23">
        <f>COUNTIFS(TodosLosNodos[Código],TodosLosNodos[[#This Row],[Código]],TodosLosNodos[Baja],"")</f>
        <v>1</v>
      </c>
      <c r="E1496" s="6"/>
      <c r="H1496" s="2">
        <v>35</v>
      </c>
      <c r="I1496" s="2" t="s">
        <v>1634</v>
      </c>
      <c r="J1496" s="22" t="s">
        <v>1433</v>
      </c>
      <c r="K1496" s="2" t="str">
        <f>VLOOKUP(TodosLosNodos[[#This Row],[ID Padre]],TodosLosNodos[[Código]:[Nombre]],2,FALSE)</f>
        <v>Dirección General Forestal</v>
      </c>
      <c r="L1496" s="2" t="str">
        <f>VLOOKUP(TodosLosNodos[[#This Row],[ID Padre]],TodosLosNodos[[Código]:[ID Padre]],3,FALSE)</f>
        <v>2.16.858.0.0.0.1.1.6</v>
      </c>
      <c r="M1496" s="2" t="s">
        <v>235</v>
      </c>
      <c r="N1496" s="2" t="str">
        <f t="shared" si="23"/>
        <v>SI</v>
      </c>
      <c r="O1496" s="1" t="s">
        <v>25</v>
      </c>
    </row>
    <row r="1497" spans="2:15" x14ac:dyDescent="0.2">
      <c r="B1497" s="2" t="s">
        <v>20</v>
      </c>
      <c r="C1497" s="23">
        <f>COUNTIFS(TodosLosNodos[Código],TodosLosNodos[[#This Row],[Código]],TodosLosNodos[Baja],"")</f>
        <v>1</v>
      </c>
      <c r="E1497" s="6"/>
      <c r="H1497" s="2">
        <v>43</v>
      </c>
      <c r="I1497" s="2" t="s">
        <v>1635</v>
      </c>
      <c r="J1497" s="22" t="s">
        <v>1433</v>
      </c>
      <c r="K1497" s="2" t="str">
        <f>VLOOKUP(TodosLosNodos[[#This Row],[ID Padre]],TodosLosNodos[[Código]:[Nombre]],2,FALSE)</f>
        <v>Dirección General Forestal</v>
      </c>
      <c r="L1497" s="2" t="str">
        <f>VLOOKUP(TodosLosNodos[[#This Row],[ID Padre]],TodosLosNodos[[Código]:[ID Padre]],3,FALSE)</f>
        <v>2.16.858.0.0.0.1.1.6</v>
      </c>
      <c r="M1497" s="2" t="s">
        <v>235</v>
      </c>
      <c r="N1497" s="2" t="str">
        <f t="shared" si="23"/>
        <v>SI</v>
      </c>
      <c r="O1497" s="1" t="s">
        <v>25</v>
      </c>
    </row>
    <row r="1498" spans="2:15" x14ac:dyDescent="0.2">
      <c r="B1498" s="2" t="s">
        <v>20</v>
      </c>
      <c r="C1498" s="23">
        <f>COUNTIFS(TodosLosNodos[Código],TodosLosNodos[[#This Row],[Código]],TodosLosNodos[Baja],"")</f>
        <v>1</v>
      </c>
      <c r="E1498" s="6"/>
      <c r="H1498" s="2">
        <v>46</v>
      </c>
      <c r="I1498" s="2" t="s">
        <v>1636</v>
      </c>
      <c r="J1498" s="22" t="s">
        <v>1433</v>
      </c>
      <c r="K1498" s="2" t="str">
        <f>VLOOKUP(TodosLosNodos[[#This Row],[ID Padre]],TodosLosNodos[[Código]:[Nombre]],2,FALSE)</f>
        <v>Dirección General Forestal</v>
      </c>
      <c r="L1498" s="2" t="str">
        <f>VLOOKUP(TodosLosNodos[[#This Row],[ID Padre]],TodosLosNodos[[Código]:[ID Padre]],3,FALSE)</f>
        <v>2.16.858.0.0.0.1.1.6</v>
      </c>
      <c r="M1498" s="2" t="s">
        <v>235</v>
      </c>
      <c r="N1498" s="2" t="str">
        <f t="shared" si="23"/>
        <v>SI</v>
      </c>
      <c r="O1498" s="1" t="s">
        <v>25</v>
      </c>
    </row>
    <row r="1499" spans="2:15" x14ac:dyDescent="0.2">
      <c r="B1499" s="2" t="s">
        <v>20</v>
      </c>
      <c r="C1499" s="23">
        <f>COUNTIFS(TodosLosNodos[Código],TodosLosNodos[[#This Row],[Código]],TodosLosNodos[Baja],"")</f>
        <v>1</v>
      </c>
      <c r="E1499" s="6"/>
      <c r="H1499" s="2">
        <v>1703</v>
      </c>
      <c r="I1499" s="2" t="s">
        <v>1637</v>
      </c>
      <c r="J1499" s="22" t="s">
        <v>1433</v>
      </c>
      <c r="K1499" s="2" t="str">
        <f>VLOOKUP(TodosLosNodos[[#This Row],[ID Padre]],TodosLosNodos[[Código]:[Nombre]],2,FALSE)</f>
        <v>Dirección General Forestal</v>
      </c>
      <c r="L1499" s="2" t="str">
        <f>VLOOKUP(TodosLosNodos[[#This Row],[ID Padre]],TodosLosNodos[[Código]:[ID Padre]],3,FALSE)</f>
        <v>2.16.858.0.0.0.1.1.6</v>
      </c>
      <c r="M1499" s="2" t="s">
        <v>235</v>
      </c>
      <c r="N1499" s="2" t="str">
        <f t="shared" si="23"/>
        <v>SI</v>
      </c>
      <c r="O1499" s="1" t="s">
        <v>25</v>
      </c>
    </row>
    <row r="1500" spans="2:15" x14ac:dyDescent="0.2">
      <c r="B1500" s="2" t="s">
        <v>20</v>
      </c>
      <c r="C1500" s="23">
        <f>COUNTIFS(TodosLosNodos[Código],TodosLosNodos[[#This Row],[Código]],TodosLosNodos[Baja],"")</f>
        <v>1</v>
      </c>
      <c r="E1500" s="6"/>
      <c r="H1500" s="2">
        <v>40</v>
      </c>
      <c r="I1500" s="2" t="s">
        <v>1638</v>
      </c>
      <c r="J1500" s="22" t="s">
        <v>1433</v>
      </c>
      <c r="K1500" s="2" t="str">
        <f>VLOOKUP(TodosLosNodos[[#This Row],[ID Padre]],TodosLosNodos[[Código]:[Nombre]],2,FALSE)</f>
        <v>Dirección General Forestal</v>
      </c>
      <c r="L1500" s="2" t="str">
        <f>VLOOKUP(TodosLosNodos[[#This Row],[ID Padre]],TodosLosNodos[[Código]:[ID Padre]],3,FALSE)</f>
        <v>2.16.858.0.0.0.1.1.6</v>
      </c>
      <c r="M1500" s="2" t="s">
        <v>235</v>
      </c>
      <c r="N1500" s="2" t="str">
        <f t="shared" si="23"/>
        <v>SI</v>
      </c>
      <c r="O1500" s="1" t="s">
        <v>25</v>
      </c>
    </row>
    <row r="1501" spans="2:15" x14ac:dyDescent="0.2">
      <c r="B1501" s="2" t="s">
        <v>20</v>
      </c>
      <c r="C1501" s="23">
        <f>COUNTIFS(TodosLosNodos[Código],TodosLosNodos[[#This Row],[Código]],TodosLosNodos[Baja],"")</f>
        <v>1</v>
      </c>
      <c r="E1501" s="6"/>
      <c r="H1501" s="2">
        <v>4374</v>
      </c>
      <c r="I1501" s="2" t="s">
        <v>1639</v>
      </c>
      <c r="J1501" s="22" t="s">
        <v>1435</v>
      </c>
      <c r="K1501" s="2" t="str">
        <f>VLOOKUP(TodosLosNodos[[#This Row],[ID Padre]],TodosLosNodos[[Código]:[Nombre]],2,FALSE)</f>
        <v>Dirección General de Control de la Inocuidad Alimentaria</v>
      </c>
      <c r="L1501" s="2" t="str">
        <f>VLOOKUP(TodosLosNodos[[#This Row],[ID Padre]],TodosLosNodos[[Código]:[ID Padre]],3,FALSE)</f>
        <v>2.16.858.0.0.0.1.1.6</v>
      </c>
      <c r="M1501" s="2" t="s">
        <v>235</v>
      </c>
      <c r="N1501" s="2" t="str">
        <f t="shared" si="23"/>
        <v>SI</v>
      </c>
      <c r="O1501" s="1" t="s">
        <v>25</v>
      </c>
    </row>
    <row r="1502" spans="2:15" x14ac:dyDescent="0.2">
      <c r="B1502" s="2" t="s">
        <v>20</v>
      </c>
      <c r="C1502" s="23">
        <f>COUNTIFS(TodosLosNodos[Código],TodosLosNodos[[#This Row],[Código]],TodosLosNodos[Baja],"")</f>
        <v>1</v>
      </c>
      <c r="E1502" s="6"/>
      <c r="H1502" s="2">
        <v>4209</v>
      </c>
      <c r="I1502" s="2" t="s">
        <v>1640</v>
      </c>
      <c r="J1502" s="22" t="s">
        <v>1435</v>
      </c>
      <c r="K1502" s="2" t="str">
        <f>VLOOKUP(TodosLosNodos[[#This Row],[ID Padre]],TodosLosNodos[[Código]:[Nombre]],2,FALSE)</f>
        <v>Dirección General de Control de la Inocuidad Alimentaria</v>
      </c>
      <c r="L1502" s="2" t="str">
        <f>VLOOKUP(TodosLosNodos[[#This Row],[ID Padre]],TodosLosNodos[[Código]:[ID Padre]],3,FALSE)</f>
        <v>2.16.858.0.0.0.1.1.6</v>
      </c>
      <c r="M1502" s="2" t="s">
        <v>235</v>
      </c>
      <c r="N1502" s="2" t="str">
        <f t="shared" si="23"/>
        <v>SI</v>
      </c>
      <c r="O1502" s="1" t="s">
        <v>25</v>
      </c>
    </row>
    <row r="1503" spans="2:15" x14ac:dyDescent="0.2">
      <c r="B1503" s="2" t="s">
        <v>20</v>
      </c>
      <c r="C1503" s="23">
        <f>COUNTIFS(TodosLosNodos[Código],TodosLosNodos[[#This Row],[Código]],TodosLosNodos[Baja],"")</f>
        <v>1</v>
      </c>
      <c r="E1503" s="6"/>
      <c r="H1503" s="2">
        <v>4055</v>
      </c>
      <c r="I1503" s="2" t="s">
        <v>1641</v>
      </c>
      <c r="J1503" s="22" t="s">
        <v>1435</v>
      </c>
      <c r="K1503" s="2" t="str">
        <f>VLOOKUP(TodosLosNodos[[#This Row],[ID Padre]],TodosLosNodos[[Código]:[Nombre]],2,FALSE)</f>
        <v>Dirección General de Control de la Inocuidad Alimentaria</v>
      </c>
      <c r="L1503" s="2" t="str">
        <f>VLOOKUP(TodosLosNodos[[#This Row],[ID Padre]],TodosLosNodos[[Código]:[ID Padre]],3,FALSE)</f>
        <v>2.16.858.0.0.0.1.1.6</v>
      </c>
      <c r="M1503" s="2" t="s">
        <v>235</v>
      </c>
      <c r="N1503" s="2" t="str">
        <f t="shared" si="23"/>
        <v>SI</v>
      </c>
      <c r="O1503" s="1" t="s">
        <v>25</v>
      </c>
    </row>
    <row r="1504" spans="2:15" x14ac:dyDescent="0.2">
      <c r="B1504" s="2" t="s">
        <v>20</v>
      </c>
      <c r="C1504" s="23">
        <f>COUNTIFS(TodosLosNodos[Código],TodosLosNodos[[#This Row],[Código]],TodosLosNodos[Baja],"")</f>
        <v>1</v>
      </c>
      <c r="E1504" s="6"/>
      <c r="H1504" s="2">
        <v>5353</v>
      </c>
      <c r="I1504" s="2" t="s">
        <v>1642</v>
      </c>
      <c r="J1504" s="22" t="s">
        <v>1435</v>
      </c>
      <c r="K1504" s="2" t="str">
        <f>VLOOKUP(TodosLosNodos[[#This Row],[ID Padre]],TodosLosNodos[[Código]:[Nombre]],2,FALSE)</f>
        <v>Dirección General de Control de la Inocuidad Alimentaria</v>
      </c>
      <c r="L1504" s="2" t="str">
        <f>VLOOKUP(TodosLosNodos[[#This Row],[ID Padre]],TodosLosNodos[[Código]:[ID Padre]],3,FALSE)</f>
        <v>2.16.858.0.0.0.1.1.6</v>
      </c>
      <c r="M1504" s="2" t="s">
        <v>235</v>
      </c>
      <c r="N1504" s="2" t="str">
        <f t="shared" si="23"/>
        <v>SI</v>
      </c>
      <c r="O1504" s="1" t="s">
        <v>25</v>
      </c>
    </row>
    <row r="1505" spans="2:15" x14ac:dyDescent="0.2">
      <c r="B1505" s="2" t="s">
        <v>20</v>
      </c>
      <c r="C1505" s="23">
        <f>COUNTIFS(TodosLosNodos[Código],TodosLosNodos[[#This Row],[Código]],TodosLosNodos[Baja],"")</f>
        <v>1</v>
      </c>
      <c r="E1505" s="6"/>
      <c r="H1505" s="2">
        <v>4273</v>
      </c>
      <c r="I1505" s="2" t="s">
        <v>1643</v>
      </c>
      <c r="J1505" s="22" t="s">
        <v>1435</v>
      </c>
      <c r="K1505" s="2" t="str">
        <f>VLOOKUP(TodosLosNodos[[#This Row],[ID Padre]],TodosLosNodos[[Código]:[Nombre]],2,FALSE)</f>
        <v>Dirección General de Control de la Inocuidad Alimentaria</v>
      </c>
      <c r="L1505" s="2" t="str">
        <f>VLOOKUP(TodosLosNodos[[#This Row],[ID Padre]],TodosLosNodos[[Código]:[ID Padre]],3,FALSE)</f>
        <v>2.16.858.0.0.0.1.1.6</v>
      </c>
      <c r="M1505" s="2" t="s">
        <v>235</v>
      </c>
      <c r="N1505" s="2" t="str">
        <f t="shared" si="23"/>
        <v>SI</v>
      </c>
      <c r="O1505" s="1" t="s">
        <v>25</v>
      </c>
    </row>
    <row r="1506" spans="2:15" x14ac:dyDescent="0.2">
      <c r="B1506" s="2" t="s">
        <v>20</v>
      </c>
      <c r="C1506" s="23">
        <f>COUNTIFS(TodosLosNodos[Código],TodosLosNodos[[#This Row],[Código]],TodosLosNodos[Baja],"")</f>
        <v>1</v>
      </c>
      <c r="E1506" s="6"/>
      <c r="H1506" s="2">
        <v>4274</v>
      </c>
      <c r="I1506" s="2" t="s">
        <v>1644</v>
      </c>
      <c r="J1506" s="22" t="s">
        <v>1435</v>
      </c>
      <c r="K1506" s="2" t="str">
        <f>VLOOKUP(TodosLosNodos[[#This Row],[ID Padre]],TodosLosNodos[[Código]:[Nombre]],2,FALSE)</f>
        <v>Dirección General de Control de la Inocuidad Alimentaria</v>
      </c>
      <c r="L1506" s="2" t="str">
        <f>VLOOKUP(TodosLosNodos[[#This Row],[ID Padre]],TodosLosNodos[[Código]:[ID Padre]],3,FALSE)</f>
        <v>2.16.858.0.0.0.1.1.6</v>
      </c>
      <c r="M1506" s="2" t="s">
        <v>235</v>
      </c>
      <c r="N1506" s="2" t="str">
        <f t="shared" si="23"/>
        <v>SI</v>
      </c>
      <c r="O1506" s="1" t="s">
        <v>25</v>
      </c>
    </row>
    <row r="1507" spans="2:15" x14ac:dyDescent="0.2">
      <c r="B1507" s="2" t="s">
        <v>20</v>
      </c>
      <c r="C1507" s="23">
        <f>COUNTIFS(TodosLosNodos[Código],TodosLosNodos[[#This Row],[Código]],TodosLosNodos[Baja],"")</f>
        <v>1</v>
      </c>
      <c r="E1507" s="6"/>
      <c r="H1507" s="2">
        <v>4121</v>
      </c>
      <c r="I1507" s="2" t="s">
        <v>1645</v>
      </c>
      <c r="J1507" s="22" t="s">
        <v>1435</v>
      </c>
      <c r="K1507" s="2" t="str">
        <f>VLOOKUP(TodosLosNodos[[#This Row],[ID Padre]],TodosLosNodos[[Código]:[Nombre]],2,FALSE)</f>
        <v>Dirección General de Control de la Inocuidad Alimentaria</v>
      </c>
      <c r="L1507" s="2" t="str">
        <f>VLOOKUP(TodosLosNodos[[#This Row],[ID Padre]],TodosLosNodos[[Código]:[ID Padre]],3,FALSE)</f>
        <v>2.16.858.0.0.0.1.1.6</v>
      </c>
      <c r="M1507" s="2" t="s">
        <v>235</v>
      </c>
      <c r="N1507" s="2" t="str">
        <f t="shared" si="23"/>
        <v>SI</v>
      </c>
      <c r="O1507" s="1" t="s">
        <v>25</v>
      </c>
    </row>
    <row r="1508" spans="2:15" x14ac:dyDescent="0.2">
      <c r="B1508" s="2" t="s">
        <v>20</v>
      </c>
      <c r="C1508" s="23">
        <f>COUNTIFS(TodosLosNodos[Código],TodosLosNodos[[#This Row],[Código]],TodosLosNodos[Baja],"")</f>
        <v>1</v>
      </c>
      <c r="E1508" s="6"/>
      <c r="H1508" s="2">
        <v>4120</v>
      </c>
      <c r="I1508" s="2" t="s">
        <v>1646</v>
      </c>
      <c r="J1508" s="22" t="s">
        <v>1435</v>
      </c>
      <c r="K1508" s="2" t="str">
        <f>VLOOKUP(TodosLosNodos[[#This Row],[ID Padre]],TodosLosNodos[[Código]:[Nombre]],2,FALSE)</f>
        <v>Dirección General de Control de la Inocuidad Alimentaria</v>
      </c>
      <c r="L1508" s="2" t="str">
        <f>VLOOKUP(TodosLosNodos[[#This Row],[ID Padre]],TodosLosNodos[[Código]:[ID Padre]],3,FALSE)</f>
        <v>2.16.858.0.0.0.1.1.6</v>
      </c>
      <c r="M1508" s="2" t="s">
        <v>235</v>
      </c>
      <c r="N1508" s="2" t="str">
        <f t="shared" si="23"/>
        <v>SI</v>
      </c>
      <c r="O1508" s="1" t="s">
        <v>25</v>
      </c>
    </row>
    <row r="1509" spans="2:15" x14ac:dyDescent="0.2">
      <c r="B1509" s="2" t="s">
        <v>20</v>
      </c>
      <c r="C1509" s="23">
        <f>COUNTIFS(TodosLosNodos[Código],TodosLosNodos[[#This Row],[Código]],TodosLosNodos[Baja],"")</f>
        <v>1</v>
      </c>
      <c r="E1509" s="6"/>
      <c r="H1509" s="2">
        <v>4119</v>
      </c>
      <c r="I1509" s="2" t="s">
        <v>1647</v>
      </c>
      <c r="J1509" s="22" t="s">
        <v>1435</v>
      </c>
      <c r="K1509" s="2" t="str">
        <f>VLOOKUP(TodosLosNodos[[#This Row],[ID Padre]],TodosLosNodos[[Código]:[Nombre]],2,FALSE)</f>
        <v>Dirección General de Control de la Inocuidad Alimentaria</v>
      </c>
      <c r="L1509" s="2" t="str">
        <f>VLOOKUP(TodosLosNodos[[#This Row],[ID Padre]],TodosLosNodos[[Código]:[ID Padre]],3,FALSE)</f>
        <v>2.16.858.0.0.0.1.1.6</v>
      </c>
      <c r="M1509" s="2" t="s">
        <v>235</v>
      </c>
      <c r="N1509" s="2" t="str">
        <f t="shared" si="23"/>
        <v>SI</v>
      </c>
      <c r="O1509" s="1" t="s">
        <v>25</v>
      </c>
    </row>
    <row r="1510" spans="2:15" x14ac:dyDescent="0.2">
      <c r="B1510" s="2" t="s">
        <v>20</v>
      </c>
      <c r="C1510" s="23">
        <f>COUNTIFS(TodosLosNodos[Código],TodosLosNodos[[#This Row],[Código]],TodosLosNodos[Baja],"")</f>
        <v>1</v>
      </c>
      <c r="E1510" s="6"/>
      <c r="H1510" s="2">
        <v>4275</v>
      </c>
      <c r="I1510" s="2" t="s">
        <v>1648</v>
      </c>
      <c r="J1510" s="22" t="s">
        <v>1435</v>
      </c>
      <c r="K1510" s="2" t="str">
        <f>VLOOKUP(TodosLosNodos[[#This Row],[ID Padre]],TodosLosNodos[[Código]:[Nombre]],2,FALSE)</f>
        <v>Dirección General de Control de la Inocuidad Alimentaria</v>
      </c>
      <c r="L1510" s="2" t="str">
        <f>VLOOKUP(TodosLosNodos[[#This Row],[ID Padre]],TodosLosNodos[[Código]:[ID Padre]],3,FALSE)</f>
        <v>2.16.858.0.0.0.1.1.6</v>
      </c>
      <c r="M1510" s="2" t="s">
        <v>235</v>
      </c>
      <c r="N1510" s="2" t="str">
        <f t="shared" si="23"/>
        <v>SI</v>
      </c>
      <c r="O1510" s="1" t="s">
        <v>25</v>
      </c>
    </row>
    <row r="1511" spans="2:15" x14ac:dyDescent="0.2">
      <c r="B1511" s="2" t="s">
        <v>20</v>
      </c>
      <c r="C1511" s="23">
        <f>COUNTIFS(TodosLosNodos[Código],TodosLosNodos[[#This Row],[Código]],TodosLosNodos[Baja],"")</f>
        <v>1</v>
      </c>
      <c r="E1511" s="6"/>
      <c r="H1511" s="2">
        <v>4276</v>
      </c>
      <c r="I1511" s="2" t="s">
        <v>1649</v>
      </c>
      <c r="J1511" s="22" t="s">
        <v>1435</v>
      </c>
      <c r="K1511" s="2" t="str">
        <f>VLOOKUP(TodosLosNodos[[#This Row],[ID Padre]],TodosLosNodos[[Código]:[Nombre]],2,FALSE)</f>
        <v>Dirección General de Control de la Inocuidad Alimentaria</v>
      </c>
      <c r="L1511" s="2" t="str">
        <f>VLOOKUP(TodosLosNodos[[#This Row],[ID Padre]],TodosLosNodos[[Código]:[ID Padre]],3,FALSE)</f>
        <v>2.16.858.0.0.0.1.1.6</v>
      </c>
      <c r="M1511" s="2" t="s">
        <v>235</v>
      </c>
      <c r="N1511" s="2" t="str">
        <f t="shared" si="23"/>
        <v>SI</v>
      </c>
      <c r="O1511" s="1" t="s">
        <v>25</v>
      </c>
    </row>
    <row r="1512" spans="2:15" x14ac:dyDescent="0.2">
      <c r="B1512" s="2" t="s">
        <v>20</v>
      </c>
      <c r="C1512" s="23">
        <f>COUNTIFS(TodosLosNodos[Código],TodosLosNodos[[#This Row],[Código]],TodosLosNodos[Baja],"")</f>
        <v>1</v>
      </c>
      <c r="E1512" s="6"/>
      <c r="H1512" s="2">
        <v>4277</v>
      </c>
      <c r="I1512" s="2" t="s">
        <v>1650</v>
      </c>
      <c r="J1512" s="22" t="s">
        <v>1435</v>
      </c>
      <c r="K1512" s="2" t="str">
        <f>VLOOKUP(TodosLosNodos[[#This Row],[ID Padre]],TodosLosNodos[[Código]:[Nombre]],2,FALSE)</f>
        <v>Dirección General de Control de la Inocuidad Alimentaria</v>
      </c>
      <c r="L1512" s="2" t="str">
        <f>VLOOKUP(TodosLosNodos[[#This Row],[ID Padre]],TodosLosNodos[[Código]:[ID Padre]],3,FALSE)</f>
        <v>2.16.858.0.0.0.1.1.6</v>
      </c>
      <c r="M1512" s="2" t="s">
        <v>235</v>
      </c>
      <c r="N1512" s="2" t="str">
        <f t="shared" si="23"/>
        <v>SI</v>
      </c>
      <c r="O1512" s="1" t="s">
        <v>25</v>
      </c>
    </row>
    <row r="1513" spans="2:15" x14ac:dyDescent="0.2">
      <c r="B1513" s="2" t="s">
        <v>20</v>
      </c>
      <c r="C1513" s="23">
        <f>COUNTIFS(TodosLosNodos[Código],TodosLosNodos[[#This Row],[Código]],TodosLosNodos[Baja],"")</f>
        <v>1</v>
      </c>
      <c r="E1513" s="6"/>
      <c r="H1513" s="2" t="s">
        <v>1651</v>
      </c>
      <c r="I1513" s="2" t="s">
        <v>255</v>
      </c>
      <c r="J1513" s="22" t="s">
        <v>242</v>
      </c>
      <c r="K1513" s="2" t="str">
        <f>VLOOKUP(TodosLosNodos[[#This Row],[ID Padre]],TodosLosNodos[[Código]:[Nombre]],2,FALSE)</f>
        <v>Ministerio de Trabajo y Seguridad Social</v>
      </c>
      <c r="L1513" s="2" t="str">
        <f>VLOOKUP(TodosLosNodos[[#This Row],[ID Padre]],TodosLosNodos[[Código]:[ID Padre]],3,FALSE)</f>
        <v>2.16.858.0.0.0.1.1</v>
      </c>
      <c r="M1513" s="2" t="s">
        <v>31</v>
      </c>
      <c r="N1513" s="2" t="str">
        <f t="shared" si="23"/>
        <v>NO</v>
      </c>
      <c r="O1513" s="1" t="s">
        <v>25</v>
      </c>
    </row>
    <row r="1514" spans="2:15" x14ac:dyDescent="0.2">
      <c r="B1514" s="2" t="s">
        <v>20</v>
      </c>
      <c r="C1514" s="23">
        <f>COUNTIFS(TodosLosNodos[Código],TodosLosNodos[[#This Row],[Código]],TodosLosNodos[Baja],"")</f>
        <v>1</v>
      </c>
      <c r="E1514" s="6"/>
      <c r="H1514" s="2" t="s">
        <v>1652</v>
      </c>
      <c r="I1514" s="2" t="s">
        <v>1653</v>
      </c>
      <c r="J1514" s="22" t="s">
        <v>242</v>
      </c>
      <c r="K1514" s="2" t="str">
        <f>VLOOKUP(TodosLosNodos[[#This Row],[ID Padre]],TodosLosNodos[[Código]:[Nombre]],2,FALSE)</f>
        <v>Ministerio de Trabajo y Seguridad Social</v>
      </c>
      <c r="L1514" s="2" t="str">
        <f>VLOOKUP(TodosLosNodos[[#This Row],[ID Padre]],TodosLosNodos[[Código]:[ID Padre]],3,FALSE)</f>
        <v>2.16.858.0.0.0.1.1</v>
      </c>
      <c r="M1514" s="2" t="s">
        <v>31</v>
      </c>
      <c r="N1514" s="2" t="str">
        <f t="shared" si="23"/>
        <v>NO</v>
      </c>
      <c r="O1514" s="1" t="s">
        <v>25</v>
      </c>
    </row>
    <row r="1515" spans="2:15" x14ac:dyDescent="0.2">
      <c r="B1515" s="2" t="s">
        <v>20</v>
      </c>
      <c r="C1515" s="23">
        <f>COUNTIFS(TodosLosNodos[Código],TodosLosNodos[[#This Row],[Código]],TodosLosNodos[Baja],"")</f>
        <v>1</v>
      </c>
      <c r="E1515" s="6"/>
      <c r="H1515" s="2" t="s">
        <v>1654</v>
      </c>
      <c r="I1515" s="2" t="s">
        <v>1655</v>
      </c>
      <c r="J1515" s="22" t="s">
        <v>242</v>
      </c>
      <c r="K1515" s="2" t="str">
        <f>VLOOKUP(TodosLosNodos[[#This Row],[ID Padre]],TodosLosNodos[[Código]:[Nombre]],2,FALSE)</f>
        <v>Ministerio de Trabajo y Seguridad Social</v>
      </c>
      <c r="L1515" s="2" t="str">
        <f>VLOOKUP(TodosLosNodos[[#This Row],[ID Padre]],TodosLosNodos[[Código]:[ID Padre]],3,FALSE)</f>
        <v>2.16.858.0.0.0.1.1</v>
      </c>
      <c r="M1515" s="2" t="s">
        <v>31</v>
      </c>
      <c r="N1515" s="2" t="str">
        <f t="shared" si="23"/>
        <v>NO</v>
      </c>
      <c r="O1515" s="1" t="s">
        <v>25</v>
      </c>
    </row>
    <row r="1516" spans="2:15" x14ac:dyDescent="0.2">
      <c r="B1516" s="2" t="s">
        <v>20</v>
      </c>
      <c r="C1516" s="23">
        <f>COUNTIFS(TodosLosNodos[Código],TodosLosNodos[[#This Row],[Código]],TodosLosNodos[Baja],"")</f>
        <v>1</v>
      </c>
      <c r="E1516" s="6"/>
      <c r="H1516" s="2" t="s">
        <v>1656</v>
      </c>
      <c r="I1516" s="2" t="s">
        <v>1657</v>
      </c>
      <c r="J1516" s="22" t="s">
        <v>242</v>
      </c>
      <c r="K1516" s="2" t="str">
        <f>VLOOKUP(TodosLosNodos[[#This Row],[ID Padre]],TodosLosNodos[[Código]:[Nombre]],2,FALSE)</f>
        <v>Ministerio de Trabajo y Seguridad Social</v>
      </c>
      <c r="L1516" s="2" t="str">
        <f>VLOOKUP(TodosLosNodos[[#This Row],[ID Padre]],TodosLosNodos[[Código]:[ID Padre]],3,FALSE)</f>
        <v>2.16.858.0.0.0.1.1</v>
      </c>
      <c r="M1516" s="2" t="s">
        <v>31</v>
      </c>
      <c r="N1516" s="2" t="str">
        <f t="shared" si="23"/>
        <v>NO</v>
      </c>
      <c r="O1516" s="1" t="s">
        <v>25</v>
      </c>
    </row>
    <row r="1517" spans="2:15" x14ac:dyDescent="0.2">
      <c r="B1517" s="2" t="s">
        <v>20</v>
      </c>
      <c r="C1517" s="23">
        <f>COUNTIFS(TodosLosNodos[Código],TodosLosNodos[[#This Row],[Código]],TodosLosNodos[Baja],"")</f>
        <v>1</v>
      </c>
      <c r="E1517" s="6"/>
      <c r="H1517" s="2" t="s">
        <v>1658</v>
      </c>
      <c r="I1517" s="2" t="s">
        <v>1659</v>
      </c>
      <c r="J1517" s="22" t="s">
        <v>242</v>
      </c>
      <c r="K1517" s="2" t="str">
        <f>VLOOKUP(TodosLosNodos[[#This Row],[ID Padre]],TodosLosNodos[[Código]:[Nombre]],2,FALSE)</f>
        <v>Ministerio de Trabajo y Seguridad Social</v>
      </c>
      <c r="L1517" s="2" t="str">
        <f>VLOOKUP(TodosLosNodos[[#This Row],[ID Padre]],TodosLosNodos[[Código]:[ID Padre]],3,FALSE)</f>
        <v>2.16.858.0.0.0.1.1</v>
      </c>
      <c r="M1517" s="2" t="s">
        <v>31</v>
      </c>
      <c r="N1517" s="2" t="str">
        <f t="shared" si="23"/>
        <v>NO</v>
      </c>
      <c r="O1517" s="1" t="s">
        <v>25</v>
      </c>
    </row>
    <row r="1518" spans="2:15" x14ac:dyDescent="0.2">
      <c r="B1518" s="2" t="s">
        <v>20</v>
      </c>
      <c r="C1518" s="23">
        <f>COUNTIFS(TodosLosNodos[Código],TodosLosNodos[[#This Row],[Código]],TodosLosNodos[Baja],"")</f>
        <v>1</v>
      </c>
      <c r="E1518" s="6"/>
      <c r="H1518" s="2">
        <v>2275</v>
      </c>
      <c r="I1518" s="2" t="s">
        <v>1660</v>
      </c>
      <c r="J1518" s="22" t="s">
        <v>1656</v>
      </c>
      <c r="K1518" s="2" t="str">
        <f>VLOOKUP(TodosLosNodos[[#This Row],[ID Padre]],TodosLosNodos[[Código]:[Nombre]],2,FALSE)</f>
        <v>Dirección Nacional de Trabajo</v>
      </c>
      <c r="L1518" s="2" t="str">
        <f>VLOOKUP(TodosLosNodos[[#This Row],[ID Padre]],TodosLosNodos[[Código]:[ID Padre]],3,FALSE)</f>
        <v>2.16.858.0.0.0.1.1.7</v>
      </c>
      <c r="M1518" s="2" t="s">
        <v>243</v>
      </c>
      <c r="N1518" s="2" t="str">
        <f t="shared" si="23"/>
        <v>SI</v>
      </c>
      <c r="O1518" s="1" t="s">
        <v>25</v>
      </c>
    </row>
    <row r="1519" spans="2:15" x14ac:dyDescent="0.2">
      <c r="B1519" s="2" t="s">
        <v>20</v>
      </c>
      <c r="C1519" s="23">
        <f>COUNTIFS(TodosLosNodos[Código],TodosLosNodos[[#This Row],[Código]],TodosLosNodos[Baja],"")</f>
        <v>1</v>
      </c>
      <c r="E1519" s="6"/>
      <c r="H1519" s="2">
        <v>2083</v>
      </c>
      <c r="I1519" s="2" t="s">
        <v>1661</v>
      </c>
      <c r="J1519" s="22" t="s">
        <v>1656</v>
      </c>
      <c r="K1519" s="2" t="str">
        <f>VLOOKUP(TodosLosNodos[[#This Row],[ID Padre]],TodosLosNodos[[Código]:[Nombre]],2,FALSE)</f>
        <v>Dirección Nacional de Trabajo</v>
      </c>
      <c r="L1519" s="2" t="str">
        <f>VLOOKUP(TodosLosNodos[[#This Row],[ID Padre]],TodosLosNodos[[Código]:[ID Padre]],3,FALSE)</f>
        <v>2.16.858.0.0.0.1.1.7</v>
      </c>
      <c r="M1519" s="2" t="s">
        <v>243</v>
      </c>
      <c r="N1519" s="2" t="str">
        <f t="shared" si="23"/>
        <v>SI</v>
      </c>
      <c r="O1519" s="1" t="s">
        <v>25</v>
      </c>
    </row>
    <row r="1520" spans="2:15" x14ac:dyDescent="0.2">
      <c r="B1520" s="2" t="s">
        <v>20</v>
      </c>
      <c r="C1520" s="23">
        <f>COUNTIFS(TodosLosNodos[Código],TodosLosNodos[[#This Row],[Código]],TodosLosNodos[Baja],"")</f>
        <v>1</v>
      </c>
      <c r="E1520" s="6"/>
      <c r="H1520" s="2">
        <v>2291</v>
      </c>
      <c r="I1520" s="2" t="s">
        <v>1662</v>
      </c>
      <c r="J1520" s="22" t="s">
        <v>1656</v>
      </c>
      <c r="K1520" s="2" t="str">
        <f>VLOOKUP(TodosLosNodos[[#This Row],[ID Padre]],TodosLosNodos[[Código]:[Nombre]],2,FALSE)</f>
        <v>Dirección Nacional de Trabajo</v>
      </c>
      <c r="L1520" s="2" t="str">
        <f>VLOOKUP(TodosLosNodos[[#This Row],[ID Padre]],TodosLosNodos[[Código]:[ID Padre]],3,FALSE)</f>
        <v>2.16.858.0.0.0.1.1.7</v>
      </c>
      <c r="M1520" s="2" t="s">
        <v>243</v>
      </c>
      <c r="N1520" s="2" t="str">
        <f t="shared" si="23"/>
        <v>SI</v>
      </c>
      <c r="O1520" s="1" t="s">
        <v>25</v>
      </c>
    </row>
    <row r="1521" spans="2:15" x14ac:dyDescent="0.2">
      <c r="B1521" s="2" t="s">
        <v>20</v>
      </c>
      <c r="C1521" s="23">
        <f>COUNTIFS(TodosLosNodos[Código],TodosLosNodos[[#This Row],[Código]],TodosLosNodos[Baja],"")</f>
        <v>1</v>
      </c>
      <c r="E1521" s="6"/>
      <c r="H1521" s="2">
        <v>2337</v>
      </c>
      <c r="I1521" s="2" t="s">
        <v>1663</v>
      </c>
      <c r="J1521" s="22" t="s">
        <v>1656</v>
      </c>
      <c r="K1521" s="2" t="str">
        <f>VLOOKUP(TodosLosNodos[[#This Row],[ID Padre]],TodosLosNodos[[Código]:[Nombre]],2,FALSE)</f>
        <v>Dirección Nacional de Trabajo</v>
      </c>
      <c r="L1521" s="2" t="str">
        <f>VLOOKUP(TodosLosNodos[[#This Row],[ID Padre]],TodosLosNodos[[Código]:[ID Padre]],3,FALSE)</f>
        <v>2.16.858.0.0.0.1.1.7</v>
      </c>
      <c r="M1521" s="2" t="s">
        <v>243</v>
      </c>
      <c r="N1521" s="2" t="str">
        <f t="shared" si="23"/>
        <v>SI</v>
      </c>
      <c r="O1521" s="1" t="s">
        <v>25</v>
      </c>
    </row>
    <row r="1522" spans="2:15" x14ac:dyDescent="0.2">
      <c r="B1522" s="2" t="s">
        <v>20</v>
      </c>
      <c r="C1522" s="23">
        <f>COUNTIFS(TodosLosNodos[Código],TodosLosNodos[[#This Row],[Código]],TodosLosNodos[Baja],"")</f>
        <v>1</v>
      </c>
      <c r="E1522" s="6"/>
      <c r="H1522" s="2">
        <v>276</v>
      </c>
      <c r="I1522" s="2" t="s">
        <v>1664</v>
      </c>
      <c r="J1522" s="22" t="s">
        <v>1656</v>
      </c>
      <c r="K1522" s="2" t="str">
        <f>VLOOKUP(TodosLosNodos[[#This Row],[ID Padre]],TodosLosNodos[[Código]:[Nombre]],2,FALSE)</f>
        <v>Dirección Nacional de Trabajo</v>
      </c>
      <c r="L1522" s="2" t="str">
        <f>VLOOKUP(TodosLosNodos[[#This Row],[ID Padre]],TodosLosNodos[[Código]:[ID Padre]],3,FALSE)</f>
        <v>2.16.858.0.0.0.1.1.7</v>
      </c>
      <c r="M1522" s="2" t="s">
        <v>243</v>
      </c>
      <c r="N1522" s="2" t="str">
        <f t="shared" si="23"/>
        <v>SI</v>
      </c>
      <c r="O1522" s="1" t="s">
        <v>25</v>
      </c>
    </row>
    <row r="1523" spans="2:15" x14ac:dyDescent="0.2">
      <c r="B1523" s="2" t="s">
        <v>20</v>
      </c>
      <c r="C1523" s="23">
        <f>COUNTIFS(TodosLosNodos[Código],TodosLosNodos[[#This Row],[Código]],TodosLosNodos[Baja],"")</f>
        <v>1</v>
      </c>
      <c r="E1523" s="6"/>
      <c r="H1523" s="2">
        <v>2052</v>
      </c>
      <c r="I1523" s="2" t="s">
        <v>1665</v>
      </c>
      <c r="J1523" s="22" t="s">
        <v>1656</v>
      </c>
      <c r="K1523" s="2" t="str">
        <f>VLOOKUP(TodosLosNodos[[#This Row],[ID Padre]],TodosLosNodos[[Código]:[Nombre]],2,FALSE)</f>
        <v>Dirección Nacional de Trabajo</v>
      </c>
      <c r="L1523" s="2" t="str">
        <f>VLOOKUP(TodosLosNodos[[#This Row],[ID Padre]],TodosLosNodos[[Código]:[ID Padre]],3,FALSE)</f>
        <v>2.16.858.0.0.0.1.1.7</v>
      </c>
      <c r="M1523" s="2" t="s">
        <v>243</v>
      </c>
      <c r="N1523" s="2" t="str">
        <f t="shared" si="23"/>
        <v>SI</v>
      </c>
      <c r="O1523" s="1" t="s">
        <v>25</v>
      </c>
    </row>
    <row r="1524" spans="2:15" x14ac:dyDescent="0.2">
      <c r="B1524" s="2" t="s">
        <v>20</v>
      </c>
      <c r="C1524" s="23">
        <f>COUNTIFS(TodosLosNodos[Código],TodosLosNodos[[#This Row],[Código]],TodosLosNodos[Baja],"")</f>
        <v>1</v>
      </c>
      <c r="E1524" s="6"/>
      <c r="H1524" s="2">
        <v>2003</v>
      </c>
      <c r="I1524" s="2" t="s">
        <v>1666</v>
      </c>
      <c r="J1524" s="22" t="s">
        <v>1656</v>
      </c>
      <c r="K1524" s="2" t="str">
        <f>VLOOKUP(TodosLosNodos[[#This Row],[ID Padre]],TodosLosNodos[[Código]:[Nombre]],2,FALSE)</f>
        <v>Dirección Nacional de Trabajo</v>
      </c>
      <c r="L1524" s="2" t="str">
        <f>VLOOKUP(TodosLosNodos[[#This Row],[ID Padre]],TodosLosNodos[[Código]:[ID Padre]],3,FALSE)</f>
        <v>2.16.858.0.0.0.1.1.7</v>
      </c>
      <c r="M1524" s="2" t="s">
        <v>243</v>
      </c>
      <c r="N1524" s="2" t="str">
        <f t="shared" si="23"/>
        <v>SI</v>
      </c>
      <c r="O1524" s="1" t="s">
        <v>25</v>
      </c>
    </row>
    <row r="1525" spans="2:15" x14ac:dyDescent="0.2">
      <c r="B1525" s="2" t="s">
        <v>20</v>
      </c>
      <c r="C1525" s="23">
        <f>COUNTIFS(TodosLosNodos[Código],TodosLosNodos[[#This Row],[Código]],TodosLosNodos[Baja],"")</f>
        <v>1</v>
      </c>
      <c r="E1525" s="6"/>
      <c r="H1525" s="2">
        <v>2168</v>
      </c>
      <c r="I1525" s="2" t="s">
        <v>1667</v>
      </c>
      <c r="J1525" s="22" t="s">
        <v>1656</v>
      </c>
      <c r="K1525" s="2" t="str">
        <f>VLOOKUP(TodosLosNodos[[#This Row],[ID Padre]],TodosLosNodos[[Código]:[Nombre]],2,FALSE)</f>
        <v>Dirección Nacional de Trabajo</v>
      </c>
      <c r="L1525" s="2" t="str">
        <f>VLOOKUP(TodosLosNodos[[#This Row],[ID Padre]],TodosLosNodos[[Código]:[ID Padre]],3,FALSE)</f>
        <v>2.16.858.0.0.0.1.1.7</v>
      </c>
      <c r="M1525" s="2" t="s">
        <v>243</v>
      </c>
      <c r="N1525" s="2" t="str">
        <f t="shared" si="23"/>
        <v>SI</v>
      </c>
      <c r="O1525" s="1" t="s">
        <v>25</v>
      </c>
    </row>
    <row r="1526" spans="2:15" x14ac:dyDescent="0.2">
      <c r="B1526" s="2" t="s">
        <v>20</v>
      </c>
      <c r="C1526" s="23">
        <f>COUNTIFS(TodosLosNodos[Código],TodosLosNodos[[#This Row],[Código]],TodosLosNodos[Baja],"")</f>
        <v>1</v>
      </c>
      <c r="E1526" s="6"/>
      <c r="H1526" s="2">
        <v>2063</v>
      </c>
      <c r="I1526" s="2" t="s">
        <v>1668</v>
      </c>
      <c r="J1526" s="22" t="s">
        <v>1656</v>
      </c>
      <c r="K1526" s="2" t="str">
        <f>VLOOKUP(TodosLosNodos[[#This Row],[ID Padre]],TodosLosNodos[[Código]:[Nombre]],2,FALSE)</f>
        <v>Dirección Nacional de Trabajo</v>
      </c>
      <c r="L1526" s="2" t="str">
        <f>VLOOKUP(TodosLosNodos[[#This Row],[ID Padre]],TodosLosNodos[[Código]:[ID Padre]],3,FALSE)</f>
        <v>2.16.858.0.0.0.1.1.7</v>
      </c>
      <c r="M1526" s="2" t="s">
        <v>243</v>
      </c>
      <c r="N1526" s="2" t="str">
        <f t="shared" si="23"/>
        <v>SI</v>
      </c>
      <c r="O1526" s="1" t="s">
        <v>25</v>
      </c>
    </row>
    <row r="1527" spans="2:15" x14ac:dyDescent="0.2">
      <c r="B1527" s="2" t="s">
        <v>20</v>
      </c>
      <c r="C1527" s="23">
        <f>COUNTIFS(TodosLosNodos[Código],TodosLosNodos[[#This Row],[Código]],TodosLosNodos[Baja],"")</f>
        <v>1</v>
      </c>
      <c r="E1527" s="6"/>
      <c r="H1527" s="2">
        <v>2338</v>
      </c>
      <c r="I1527" s="2" t="s">
        <v>1669</v>
      </c>
      <c r="J1527" s="22" t="s">
        <v>1656</v>
      </c>
      <c r="K1527" s="2" t="str">
        <f>VLOOKUP(TodosLosNodos[[#This Row],[ID Padre]],TodosLosNodos[[Código]:[Nombre]],2,FALSE)</f>
        <v>Dirección Nacional de Trabajo</v>
      </c>
      <c r="L1527" s="2" t="str">
        <f>VLOOKUP(TodosLosNodos[[#This Row],[ID Padre]],TodosLosNodos[[Código]:[ID Padre]],3,FALSE)</f>
        <v>2.16.858.0.0.0.1.1.7</v>
      </c>
      <c r="M1527" s="2" t="s">
        <v>243</v>
      </c>
      <c r="N1527" s="2" t="str">
        <f t="shared" si="23"/>
        <v>SI</v>
      </c>
      <c r="O1527" s="1" t="s">
        <v>25</v>
      </c>
    </row>
    <row r="1528" spans="2:15" x14ac:dyDescent="0.2">
      <c r="B1528" s="2" t="s">
        <v>20</v>
      </c>
      <c r="C1528" s="23">
        <f>COUNTIFS(TodosLosNodos[Código],TodosLosNodos[[#This Row],[Código]],TodosLosNodos[Baja],"")</f>
        <v>1</v>
      </c>
      <c r="E1528" s="6"/>
      <c r="H1528" s="2">
        <v>2244</v>
      </c>
      <c r="I1528" s="2" t="s">
        <v>1670</v>
      </c>
      <c r="J1528" s="22" t="s">
        <v>1652</v>
      </c>
      <c r="K1528" s="2" t="str">
        <f>VLOOKUP(TodosLosNodos[[#This Row],[ID Padre]],TodosLosNodos[[Código]:[Nombre]],2,FALSE)</f>
        <v>Dirección Nacional de Empleo</v>
      </c>
      <c r="L1528" s="2" t="str">
        <f>VLOOKUP(TodosLosNodos[[#This Row],[ID Padre]],TodosLosNodos[[Código]:[ID Padre]],3,FALSE)</f>
        <v>2.16.858.0.0.0.1.1.7</v>
      </c>
      <c r="M1528" s="2" t="s">
        <v>243</v>
      </c>
      <c r="N1528" s="2" t="str">
        <f t="shared" si="23"/>
        <v>SI</v>
      </c>
      <c r="O1528" s="1" t="s">
        <v>25</v>
      </c>
    </row>
    <row r="1529" spans="2:15" x14ac:dyDescent="0.2">
      <c r="B1529" s="2" t="s">
        <v>20</v>
      </c>
      <c r="C1529" s="23">
        <f>COUNTIFS(TodosLosNodos[Código],TodosLosNodos[[#This Row],[Código]],TodosLosNodos[Baja],"")</f>
        <v>1</v>
      </c>
      <c r="E1529" s="6"/>
      <c r="H1529" s="2">
        <v>5606</v>
      </c>
      <c r="I1529" s="2" t="s">
        <v>1671</v>
      </c>
      <c r="J1529" s="22" t="s">
        <v>1652</v>
      </c>
      <c r="K1529" s="2" t="str">
        <f>VLOOKUP(TodosLosNodos[[#This Row],[ID Padre]],TodosLosNodos[[Código]:[Nombre]],2,FALSE)</f>
        <v>Dirección Nacional de Empleo</v>
      </c>
      <c r="L1529" s="2" t="str">
        <f>VLOOKUP(TodosLosNodos[[#This Row],[ID Padre]],TodosLosNodos[[Código]:[ID Padre]],3,FALSE)</f>
        <v>2.16.858.0.0.0.1.1.7</v>
      </c>
      <c r="M1529" s="2" t="s">
        <v>243</v>
      </c>
      <c r="N1529" s="2" t="str">
        <f t="shared" si="23"/>
        <v>SI</v>
      </c>
      <c r="O1529" s="1" t="s">
        <v>25</v>
      </c>
    </row>
    <row r="1530" spans="2:15" x14ac:dyDescent="0.2">
      <c r="B1530" s="2" t="s">
        <v>20</v>
      </c>
      <c r="C1530" s="23">
        <f>COUNTIFS(TodosLosNodos[Código],TodosLosNodos[[#This Row],[Código]],TodosLosNodos[Baja],"")</f>
        <v>1</v>
      </c>
      <c r="E1530" s="6"/>
      <c r="H1530" s="2">
        <v>213</v>
      </c>
      <c r="I1530" s="2" t="s">
        <v>1672</v>
      </c>
      <c r="J1530" s="22" t="s">
        <v>1652</v>
      </c>
      <c r="K1530" s="2" t="str">
        <f>VLOOKUP(TodosLosNodos[[#This Row],[ID Padre]],TodosLosNodos[[Código]:[Nombre]],2,FALSE)</f>
        <v>Dirección Nacional de Empleo</v>
      </c>
      <c r="L1530" s="2" t="str">
        <f>VLOOKUP(TodosLosNodos[[#This Row],[ID Padre]],TodosLosNodos[[Código]:[ID Padre]],3,FALSE)</f>
        <v>2.16.858.0.0.0.1.1.7</v>
      </c>
      <c r="M1530" s="2" t="s">
        <v>243</v>
      </c>
      <c r="N1530" s="2" t="str">
        <f t="shared" si="23"/>
        <v>SI</v>
      </c>
      <c r="O1530" s="1" t="s">
        <v>25</v>
      </c>
    </row>
    <row r="1531" spans="2:15" x14ac:dyDescent="0.2">
      <c r="B1531" s="2" t="s">
        <v>20</v>
      </c>
      <c r="C1531" s="23">
        <f>COUNTIFS(TodosLosNodos[Código],TodosLosNodos[[#This Row],[Código]],TodosLosNodos[Baja],"")</f>
        <v>1</v>
      </c>
      <c r="E1531" s="6"/>
      <c r="H1531" s="2">
        <v>5607</v>
      </c>
      <c r="I1531" s="2" t="s">
        <v>1673</v>
      </c>
      <c r="J1531" s="22" t="s">
        <v>1652</v>
      </c>
      <c r="K1531" s="2" t="str">
        <f>VLOOKUP(TodosLosNodos[[#This Row],[ID Padre]],TodosLosNodos[[Código]:[Nombre]],2,FALSE)</f>
        <v>Dirección Nacional de Empleo</v>
      </c>
      <c r="L1531" s="2" t="str">
        <f>VLOOKUP(TodosLosNodos[[#This Row],[ID Padre]],TodosLosNodos[[Código]:[ID Padre]],3,FALSE)</f>
        <v>2.16.858.0.0.0.1.1.7</v>
      </c>
      <c r="M1531" s="2" t="s">
        <v>243</v>
      </c>
      <c r="N1531" s="2" t="str">
        <f t="shared" si="23"/>
        <v>SI</v>
      </c>
      <c r="O1531" s="1" t="s">
        <v>25</v>
      </c>
    </row>
    <row r="1532" spans="2:15" x14ac:dyDescent="0.2">
      <c r="B1532" s="2" t="s">
        <v>20</v>
      </c>
      <c r="C1532" s="23">
        <f>COUNTIFS(TodosLosNodos[Código],TodosLosNodos[[#This Row],[Código]],TodosLosNodos[Baja],"")</f>
        <v>1</v>
      </c>
      <c r="E1532" s="6"/>
      <c r="H1532" s="2">
        <v>3725</v>
      </c>
      <c r="I1532" s="2" t="s">
        <v>1674</v>
      </c>
      <c r="J1532" s="22" t="s">
        <v>1652</v>
      </c>
      <c r="K1532" s="2" t="str">
        <f>VLOOKUP(TodosLosNodos[[#This Row],[ID Padre]],TodosLosNodos[[Código]:[Nombre]],2,FALSE)</f>
        <v>Dirección Nacional de Empleo</v>
      </c>
      <c r="L1532" s="2" t="str">
        <f>VLOOKUP(TodosLosNodos[[#This Row],[ID Padre]],TodosLosNodos[[Código]:[ID Padre]],3,FALSE)</f>
        <v>2.16.858.0.0.0.1.1.7</v>
      </c>
      <c r="M1532" s="2" t="s">
        <v>243</v>
      </c>
      <c r="N1532" s="2" t="str">
        <f t="shared" si="23"/>
        <v>SI</v>
      </c>
      <c r="O1532" s="1" t="s">
        <v>25</v>
      </c>
    </row>
    <row r="1533" spans="2:15" x14ac:dyDescent="0.2">
      <c r="B1533" s="2" t="s">
        <v>20</v>
      </c>
      <c r="C1533" s="23">
        <f>COUNTIFS(TodosLosNodos[Código],TodosLosNodos[[#This Row],[Código]],TodosLosNodos[Baja],"")</f>
        <v>1</v>
      </c>
      <c r="E1533" s="6"/>
      <c r="H1533" s="2">
        <v>2406</v>
      </c>
      <c r="I1533" s="2" t="s">
        <v>1675</v>
      </c>
      <c r="J1533" s="22" t="s">
        <v>1652</v>
      </c>
      <c r="K1533" s="2" t="str">
        <f>VLOOKUP(TodosLosNodos[[#This Row],[ID Padre]],TodosLosNodos[[Código]:[Nombre]],2,FALSE)</f>
        <v>Dirección Nacional de Empleo</v>
      </c>
      <c r="L1533" s="2" t="str">
        <f>VLOOKUP(TodosLosNodos[[#This Row],[ID Padre]],TodosLosNodos[[Código]:[ID Padre]],3,FALSE)</f>
        <v>2.16.858.0.0.0.1.1.7</v>
      </c>
      <c r="M1533" s="2" t="s">
        <v>243</v>
      </c>
      <c r="N1533" s="2" t="str">
        <f t="shared" si="23"/>
        <v>SI</v>
      </c>
      <c r="O1533" s="1" t="s">
        <v>25</v>
      </c>
    </row>
    <row r="1534" spans="2:15" x14ac:dyDescent="0.2">
      <c r="B1534" s="2" t="s">
        <v>20</v>
      </c>
      <c r="C1534" s="23">
        <f>COUNTIFS(TodosLosNodos[Código],TodosLosNodos[[#This Row],[Código]],TodosLosNodos[Baja],"")</f>
        <v>1</v>
      </c>
      <c r="E1534" s="6"/>
      <c r="H1534" s="2">
        <v>2243</v>
      </c>
      <c r="I1534" s="2" t="s">
        <v>1676</v>
      </c>
      <c r="J1534" s="22" t="s">
        <v>1652</v>
      </c>
      <c r="K1534" s="2" t="str">
        <f>VLOOKUP(TodosLosNodos[[#This Row],[ID Padre]],TodosLosNodos[[Código]:[Nombre]],2,FALSE)</f>
        <v>Dirección Nacional de Empleo</v>
      </c>
      <c r="L1534" s="2" t="str">
        <f>VLOOKUP(TodosLosNodos[[#This Row],[ID Padre]],TodosLosNodos[[Código]:[ID Padre]],3,FALSE)</f>
        <v>2.16.858.0.0.0.1.1.7</v>
      </c>
      <c r="M1534" s="2" t="s">
        <v>243</v>
      </c>
      <c r="N1534" s="2" t="str">
        <f t="shared" si="23"/>
        <v>SI</v>
      </c>
      <c r="O1534" s="1" t="s">
        <v>25</v>
      </c>
    </row>
    <row r="1535" spans="2:15" x14ac:dyDescent="0.2">
      <c r="B1535" s="2" t="s">
        <v>20</v>
      </c>
      <c r="C1535" s="23">
        <f>COUNTIFS(TodosLosNodos[Código],TodosLosNodos[[#This Row],[Código]],TodosLosNodos[Baja],"")</f>
        <v>1</v>
      </c>
      <c r="E1535" s="6"/>
      <c r="H1535" s="2">
        <v>2372</v>
      </c>
      <c r="I1535" s="2" t="s">
        <v>1677</v>
      </c>
      <c r="J1535" s="22" t="s">
        <v>1654</v>
      </c>
      <c r="K1535" s="2" t="str">
        <f>VLOOKUP(TodosLosNodos[[#This Row],[ID Padre]],TodosLosNodos[[Código]:[Nombre]],2,FALSE)</f>
        <v>Dirección Nacional de Seguridad Social</v>
      </c>
      <c r="L1535" s="2" t="str">
        <f>VLOOKUP(TodosLosNodos[[#This Row],[ID Padre]],TodosLosNodos[[Código]:[ID Padre]],3,FALSE)</f>
        <v>2.16.858.0.0.0.1.1.7</v>
      </c>
      <c r="M1535" s="2" t="s">
        <v>243</v>
      </c>
      <c r="N1535" s="2" t="str">
        <f t="shared" si="23"/>
        <v>SI</v>
      </c>
      <c r="O1535" s="1" t="s">
        <v>25</v>
      </c>
    </row>
    <row r="1536" spans="2:15" x14ac:dyDescent="0.2">
      <c r="B1536" s="2" t="s">
        <v>20</v>
      </c>
      <c r="C1536" s="23">
        <f>COUNTIFS(TodosLosNodos[Código],TodosLosNodos[[#This Row],[Código]],TodosLosNodos[Baja],"")</f>
        <v>1</v>
      </c>
      <c r="E1536" s="6"/>
      <c r="H1536" s="2">
        <v>2314</v>
      </c>
      <c r="I1536" s="2" t="s">
        <v>1678</v>
      </c>
      <c r="J1536" s="22" t="s">
        <v>1654</v>
      </c>
      <c r="K1536" s="2" t="str">
        <f>VLOOKUP(TodosLosNodos[[#This Row],[ID Padre]],TodosLosNodos[[Código]:[Nombre]],2,FALSE)</f>
        <v>Dirección Nacional de Seguridad Social</v>
      </c>
      <c r="L1536" s="2" t="str">
        <f>VLOOKUP(TodosLosNodos[[#This Row],[ID Padre]],TodosLosNodos[[Código]:[ID Padre]],3,FALSE)</f>
        <v>2.16.858.0.0.0.1.1.7</v>
      </c>
      <c r="M1536" s="2" t="s">
        <v>243</v>
      </c>
      <c r="N1536" s="2" t="str">
        <f t="shared" si="23"/>
        <v>SI</v>
      </c>
      <c r="O1536" s="1" t="s">
        <v>25</v>
      </c>
    </row>
    <row r="1537" spans="2:15" x14ac:dyDescent="0.2">
      <c r="B1537" s="2" t="s">
        <v>20</v>
      </c>
      <c r="C1537" s="23">
        <f>COUNTIFS(TodosLosNodos[Código],TodosLosNodos[[#This Row],[Código]],TodosLosNodos[Baja],"")</f>
        <v>1</v>
      </c>
      <c r="E1537" s="6"/>
      <c r="H1537" s="2">
        <v>268</v>
      </c>
      <c r="I1537" s="2" t="s">
        <v>1679</v>
      </c>
      <c r="J1537" s="22" t="s">
        <v>1658</v>
      </c>
      <c r="K1537" s="2" t="str">
        <f>VLOOKUP(TodosLosNodos[[#This Row],[ID Padre]],TodosLosNodos[[Código]:[Nombre]],2,FALSE)</f>
        <v>Inspección General de Trabajo y Seguridad Social</v>
      </c>
      <c r="L1537" s="2" t="str">
        <f>VLOOKUP(TodosLosNodos[[#This Row],[ID Padre]],TodosLosNodos[[Código]:[ID Padre]],3,FALSE)</f>
        <v>2.16.858.0.0.0.1.1.7</v>
      </c>
      <c r="M1537" s="2" t="s">
        <v>243</v>
      </c>
      <c r="N1537" s="2" t="str">
        <f t="shared" si="23"/>
        <v>SI</v>
      </c>
      <c r="O1537" s="1" t="s">
        <v>25</v>
      </c>
    </row>
    <row r="1538" spans="2:15" x14ac:dyDescent="0.2">
      <c r="B1538" s="2" t="s">
        <v>20</v>
      </c>
      <c r="C1538" s="23">
        <f>COUNTIFS(TodosLosNodos[Código],TodosLosNodos[[#This Row],[Código]],TodosLosNodos[Baja],"")</f>
        <v>1</v>
      </c>
      <c r="E1538" s="6"/>
      <c r="H1538" s="2">
        <v>233</v>
      </c>
      <c r="I1538" s="2" t="s">
        <v>1680</v>
      </c>
      <c r="J1538" s="22" t="s">
        <v>1658</v>
      </c>
      <c r="K1538" s="2" t="str">
        <f>VLOOKUP(TodosLosNodos[[#This Row],[ID Padre]],TodosLosNodos[[Código]:[Nombre]],2,FALSE)</f>
        <v>Inspección General de Trabajo y Seguridad Social</v>
      </c>
      <c r="L1538" s="2" t="str">
        <f>VLOOKUP(TodosLosNodos[[#This Row],[ID Padre]],TodosLosNodos[[Código]:[ID Padre]],3,FALSE)</f>
        <v>2.16.858.0.0.0.1.1.7</v>
      </c>
      <c r="M1538" s="2" t="s">
        <v>243</v>
      </c>
      <c r="N1538" s="2" t="str">
        <f t="shared" ref="N1538:N1601" si="24">IF(ISERR(FIND(".",H1538,1)),"SI","NO")</f>
        <v>SI</v>
      </c>
      <c r="O1538" s="1" t="s">
        <v>25</v>
      </c>
    </row>
    <row r="1539" spans="2:15" x14ac:dyDescent="0.2">
      <c r="B1539" s="2" t="s">
        <v>20</v>
      </c>
      <c r="C1539" s="23">
        <f>COUNTIFS(TodosLosNodos[Código],TodosLosNodos[[#This Row],[Código]],TodosLosNodos[Baja],"")</f>
        <v>1</v>
      </c>
      <c r="E1539" s="6"/>
      <c r="H1539" s="2">
        <v>2538</v>
      </c>
      <c r="I1539" s="2" t="s">
        <v>1681</v>
      </c>
      <c r="J1539" s="22" t="s">
        <v>1658</v>
      </c>
      <c r="K1539" s="2" t="str">
        <f>VLOOKUP(TodosLosNodos[[#This Row],[ID Padre]],TodosLosNodos[[Código]:[Nombre]],2,FALSE)</f>
        <v>Inspección General de Trabajo y Seguridad Social</v>
      </c>
      <c r="L1539" s="2" t="str">
        <f>VLOOKUP(TodosLosNodos[[#This Row],[ID Padre]],TodosLosNodos[[Código]:[ID Padre]],3,FALSE)</f>
        <v>2.16.858.0.0.0.1.1.7</v>
      </c>
      <c r="M1539" s="2" t="s">
        <v>243</v>
      </c>
      <c r="N1539" s="2" t="str">
        <f t="shared" si="24"/>
        <v>SI</v>
      </c>
      <c r="O1539" s="1" t="s">
        <v>25</v>
      </c>
    </row>
    <row r="1540" spans="2:15" x14ac:dyDescent="0.2">
      <c r="B1540" s="2" t="s">
        <v>20</v>
      </c>
      <c r="C1540" s="23">
        <f>COUNTIFS(TodosLosNodos[Código],TodosLosNodos[[#This Row],[Código]],TodosLosNodos[Baja],"")</f>
        <v>1</v>
      </c>
      <c r="E1540" s="6"/>
      <c r="H1540" s="2">
        <v>5395</v>
      </c>
      <c r="I1540" s="2" t="s">
        <v>1682</v>
      </c>
      <c r="J1540" s="22" t="s">
        <v>1658</v>
      </c>
      <c r="K1540" s="2" t="str">
        <f>VLOOKUP(TodosLosNodos[[#This Row],[ID Padre]],TodosLosNodos[[Código]:[Nombre]],2,FALSE)</f>
        <v>Inspección General de Trabajo y Seguridad Social</v>
      </c>
      <c r="L1540" s="2" t="str">
        <f>VLOOKUP(TodosLosNodos[[#This Row],[ID Padre]],TodosLosNodos[[Código]:[ID Padre]],3,FALSE)</f>
        <v>2.16.858.0.0.0.1.1.7</v>
      </c>
      <c r="M1540" s="2" t="s">
        <v>243</v>
      </c>
      <c r="N1540" s="2" t="str">
        <f t="shared" si="24"/>
        <v>SI</v>
      </c>
      <c r="O1540" s="1" t="s">
        <v>25</v>
      </c>
    </row>
    <row r="1541" spans="2:15" x14ac:dyDescent="0.2">
      <c r="B1541" s="2" t="s">
        <v>20</v>
      </c>
      <c r="C1541" s="23">
        <f>COUNTIFS(TodosLosNodos[Código],TodosLosNodos[[#This Row],[Código]],TodosLosNodos[Baja],"")</f>
        <v>1</v>
      </c>
      <c r="E1541" s="6"/>
      <c r="H1541" s="2">
        <v>264</v>
      </c>
      <c r="I1541" s="2" t="s">
        <v>1683</v>
      </c>
      <c r="J1541" s="22" t="s">
        <v>1658</v>
      </c>
      <c r="K1541" s="2" t="str">
        <f>VLOOKUP(TodosLosNodos[[#This Row],[ID Padre]],TodosLosNodos[[Código]:[Nombre]],2,FALSE)</f>
        <v>Inspección General de Trabajo y Seguridad Social</v>
      </c>
      <c r="L1541" s="2" t="str">
        <f>VLOOKUP(TodosLosNodos[[#This Row],[ID Padre]],TodosLosNodos[[Código]:[ID Padre]],3,FALSE)</f>
        <v>2.16.858.0.0.0.1.1.7</v>
      </c>
      <c r="M1541" s="2" t="s">
        <v>243</v>
      </c>
      <c r="N1541" s="2" t="str">
        <f t="shared" si="24"/>
        <v>SI</v>
      </c>
      <c r="O1541" s="1" t="s">
        <v>25</v>
      </c>
    </row>
    <row r="1542" spans="2:15" x14ac:dyDescent="0.2">
      <c r="B1542" s="2" t="s">
        <v>20</v>
      </c>
      <c r="C1542" s="23">
        <f>COUNTIFS(TodosLosNodos[Código],TodosLosNodos[[#This Row],[Código]],TodosLosNodos[Baja],"")</f>
        <v>1</v>
      </c>
      <c r="E1542" s="6"/>
      <c r="H1542" s="2">
        <v>1471</v>
      </c>
      <c r="I1542" s="2" t="s">
        <v>1684</v>
      </c>
      <c r="J1542" s="22" t="s">
        <v>1658</v>
      </c>
      <c r="K1542" s="2" t="str">
        <f>VLOOKUP(TodosLosNodos[[#This Row],[ID Padre]],TodosLosNodos[[Código]:[Nombre]],2,FALSE)</f>
        <v>Inspección General de Trabajo y Seguridad Social</v>
      </c>
      <c r="L1542" s="2" t="str">
        <f>VLOOKUP(TodosLosNodos[[#This Row],[ID Padre]],TodosLosNodos[[Código]:[ID Padre]],3,FALSE)</f>
        <v>2.16.858.0.0.0.1.1.7</v>
      </c>
      <c r="M1542" s="2" t="s">
        <v>243</v>
      </c>
      <c r="N1542" s="2" t="str">
        <f t="shared" si="24"/>
        <v>SI</v>
      </c>
      <c r="O1542" s="1" t="s">
        <v>25</v>
      </c>
    </row>
    <row r="1543" spans="2:15" x14ac:dyDescent="0.2">
      <c r="B1543" s="2" t="s">
        <v>20</v>
      </c>
      <c r="C1543" s="23">
        <f>COUNTIFS(TodosLosNodos[Código],TodosLosNodos[[#This Row],[Código]],TodosLosNodos[Baja],"")</f>
        <v>1</v>
      </c>
      <c r="E1543" s="6"/>
      <c r="H1543" s="2">
        <v>250</v>
      </c>
      <c r="I1543" s="2" t="s">
        <v>1685</v>
      </c>
      <c r="J1543" s="22" t="s">
        <v>1658</v>
      </c>
      <c r="K1543" s="2" t="str">
        <f>VLOOKUP(TodosLosNodos[[#This Row],[ID Padre]],TodosLosNodos[[Código]:[Nombre]],2,FALSE)</f>
        <v>Inspección General de Trabajo y Seguridad Social</v>
      </c>
      <c r="L1543" s="2" t="str">
        <f>VLOOKUP(TodosLosNodos[[#This Row],[ID Padre]],TodosLosNodos[[Código]:[ID Padre]],3,FALSE)</f>
        <v>2.16.858.0.0.0.1.1.7</v>
      </c>
      <c r="M1543" s="2" t="s">
        <v>243</v>
      </c>
      <c r="N1543" s="2" t="str">
        <f t="shared" si="24"/>
        <v>SI</v>
      </c>
      <c r="O1543" s="1" t="s">
        <v>25</v>
      </c>
    </row>
    <row r="1544" spans="2:15" x14ac:dyDescent="0.2">
      <c r="B1544" s="2" t="s">
        <v>20</v>
      </c>
      <c r="C1544" s="23">
        <f>COUNTIFS(TodosLosNodos[Código],TodosLosNodos[[#This Row],[Código]],TodosLosNodos[Baja],"")</f>
        <v>1</v>
      </c>
      <c r="E1544" s="6"/>
      <c r="H1544" s="2">
        <v>249</v>
      </c>
      <c r="I1544" s="2" t="s">
        <v>1686</v>
      </c>
      <c r="J1544" s="22" t="s">
        <v>1658</v>
      </c>
      <c r="K1544" s="2" t="str">
        <f>VLOOKUP(TodosLosNodos[[#This Row],[ID Padre]],TodosLosNodos[[Código]:[Nombre]],2,FALSE)</f>
        <v>Inspección General de Trabajo y Seguridad Social</v>
      </c>
      <c r="L1544" s="2" t="str">
        <f>VLOOKUP(TodosLosNodos[[#This Row],[ID Padre]],TodosLosNodos[[Código]:[ID Padre]],3,FALSE)</f>
        <v>2.16.858.0.0.0.1.1.7</v>
      </c>
      <c r="M1544" s="2" t="s">
        <v>243</v>
      </c>
      <c r="N1544" s="2" t="str">
        <f t="shared" si="24"/>
        <v>SI</v>
      </c>
      <c r="O1544" s="1" t="s">
        <v>25</v>
      </c>
    </row>
    <row r="1545" spans="2:15" x14ac:dyDescent="0.2">
      <c r="B1545" s="2" t="s">
        <v>20</v>
      </c>
      <c r="C1545" s="23">
        <f>COUNTIFS(TodosLosNodos[Código],TodosLosNodos[[#This Row],[Código]],TodosLosNodos[Baja],"")</f>
        <v>1</v>
      </c>
      <c r="E1545" s="6"/>
      <c r="H1545" s="2">
        <v>248</v>
      </c>
      <c r="I1545" s="2" t="s">
        <v>1687</v>
      </c>
      <c r="J1545" s="22" t="s">
        <v>1658</v>
      </c>
      <c r="K1545" s="2" t="str">
        <f>VLOOKUP(TodosLosNodos[[#This Row],[ID Padre]],TodosLosNodos[[Código]:[Nombre]],2,FALSE)</f>
        <v>Inspección General de Trabajo y Seguridad Social</v>
      </c>
      <c r="L1545" s="2" t="str">
        <f>VLOOKUP(TodosLosNodos[[#This Row],[ID Padre]],TodosLosNodos[[Código]:[ID Padre]],3,FALSE)</f>
        <v>2.16.858.0.0.0.1.1.7</v>
      </c>
      <c r="M1545" s="2" t="s">
        <v>243</v>
      </c>
      <c r="N1545" s="2" t="str">
        <f t="shared" si="24"/>
        <v>SI</v>
      </c>
      <c r="O1545" s="1" t="s">
        <v>25</v>
      </c>
    </row>
    <row r="1546" spans="2:15" x14ac:dyDescent="0.2">
      <c r="B1546" s="2" t="s">
        <v>20</v>
      </c>
      <c r="C1546" s="23">
        <f>COUNTIFS(TodosLosNodos[Código],TodosLosNodos[[#This Row],[Código]],TodosLosNodos[Baja],"")</f>
        <v>1</v>
      </c>
      <c r="E1546" s="6"/>
      <c r="H1546" s="2">
        <v>263</v>
      </c>
      <c r="I1546" s="2" t="s">
        <v>1688</v>
      </c>
      <c r="J1546" s="22" t="s">
        <v>1658</v>
      </c>
      <c r="K1546" s="2" t="str">
        <f>VLOOKUP(TodosLosNodos[[#This Row],[ID Padre]],TodosLosNodos[[Código]:[Nombre]],2,FALSE)</f>
        <v>Inspección General de Trabajo y Seguridad Social</v>
      </c>
      <c r="L1546" s="2" t="str">
        <f>VLOOKUP(TodosLosNodos[[#This Row],[ID Padre]],TodosLosNodos[[Código]:[ID Padre]],3,FALSE)</f>
        <v>2.16.858.0.0.0.1.1.7</v>
      </c>
      <c r="M1546" s="2" t="s">
        <v>243</v>
      </c>
      <c r="N1546" s="2" t="str">
        <f t="shared" si="24"/>
        <v>SI</v>
      </c>
      <c r="O1546" s="1" t="s">
        <v>25</v>
      </c>
    </row>
    <row r="1547" spans="2:15" x14ac:dyDescent="0.2">
      <c r="B1547" s="2" t="s">
        <v>20</v>
      </c>
      <c r="C1547" s="23">
        <f>COUNTIFS(TodosLosNodos[Código],TodosLosNodos[[#This Row],[Código]],TodosLosNodos[Baja],"")</f>
        <v>1</v>
      </c>
      <c r="E1547" s="6"/>
      <c r="H1547" s="2">
        <v>253</v>
      </c>
      <c r="I1547" s="2" t="s">
        <v>1689</v>
      </c>
      <c r="J1547" s="22" t="s">
        <v>1658</v>
      </c>
      <c r="K1547" s="2" t="str">
        <f>VLOOKUP(TodosLosNodos[[#This Row],[ID Padre]],TodosLosNodos[[Código]:[Nombre]],2,FALSE)</f>
        <v>Inspección General de Trabajo y Seguridad Social</v>
      </c>
      <c r="L1547" s="2" t="str">
        <f>VLOOKUP(TodosLosNodos[[#This Row],[ID Padre]],TodosLosNodos[[Código]:[ID Padre]],3,FALSE)</f>
        <v>2.16.858.0.0.0.1.1.7</v>
      </c>
      <c r="M1547" s="2" t="s">
        <v>243</v>
      </c>
      <c r="N1547" s="2" t="str">
        <f t="shared" si="24"/>
        <v>SI</v>
      </c>
      <c r="O1547" s="1" t="s">
        <v>25</v>
      </c>
    </row>
    <row r="1548" spans="2:15" x14ac:dyDescent="0.2">
      <c r="B1548" s="2" t="s">
        <v>20</v>
      </c>
      <c r="C1548" s="23">
        <f>COUNTIFS(TodosLosNodos[Código],TodosLosNodos[[#This Row],[Código]],TodosLosNodos[Baja],"")</f>
        <v>1</v>
      </c>
      <c r="E1548" s="6"/>
      <c r="H1548" s="2">
        <v>255</v>
      </c>
      <c r="I1548" s="2" t="s">
        <v>1690</v>
      </c>
      <c r="J1548" s="22" t="s">
        <v>1658</v>
      </c>
      <c r="K1548" s="2" t="str">
        <f>VLOOKUP(TodosLosNodos[[#This Row],[ID Padre]],TodosLosNodos[[Código]:[Nombre]],2,FALSE)</f>
        <v>Inspección General de Trabajo y Seguridad Social</v>
      </c>
      <c r="L1548" s="2" t="str">
        <f>VLOOKUP(TodosLosNodos[[#This Row],[ID Padre]],TodosLosNodos[[Código]:[ID Padre]],3,FALSE)</f>
        <v>2.16.858.0.0.0.1.1.7</v>
      </c>
      <c r="M1548" s="2" t="s">
        <v>243</v>
      </c>
      <c r="N1548" s="2" t="str">
        <f t="shared" si="24"/>
        <v>SI</v>
      </c>
      <c r="O1548" s="1" t="s">
        <v>25</v>
      </c>
    </row>
    <row r="1549" spans="2:15" x14ac:dyDescent="0.2">
      <c r="B1549" s="2" t="s">
        <v>20</v>
      </c>
      <c r="C1549" s="23">
        <f>COUNTIFS(TodosLosNodos[Código],TodosLosNodos[[#This Row],[Código]],TodosLosNodos[Baja],"")</f>
        <v>1</v>
      </c>
      <c r="E1549" s="6"/>
      <c r="H1549" s="2">
        <v>5379</v>
      </c>
      <c r="I1549" s="2" t="s">
        <v>1691</v>
      </c>
      <c r="J1549" s="22" t="s">
        <v>1658</v>
      </c>
      <c r="K1549" s="2" t="str">
        <f>VLOOKUP(TodosLosNodos[[#This Row],[ID Padre]],TodosLosNodos[[Código]:[Nombre]],2,FALSE)</f>
        <v>Inspección General de Trabajo y Seguridad Social</v>
      </c>
      <c r="L1549" s="2" t="str">
        <f>VLOOKUP(TodosLosNodos[[#This Row],[ID Padre]],TodosLosNodos[[Código]:[ID Padre]],3,FALSE)</f>
        <v>2.16.858.0.0.0.1.1.7</v>
      </c>
      <c r="M1549" s="2" t="s">
        <v>243</v>
      </c>
      <c r="N1549" s="2" t="str">
        <f t="shared" si="24"/>
        <v>SI</v>
      </c>
      <c r="O1549" s="1" t="s">
        <v>25</v>
      </c>
    </row>
    <row r="1550" spans="2:15" x14ac:dyDescent="0.2">
      <c r="B1550" s="2" t="s">
        <v>20</v>
      </c>
      <c r="C1550" s="23">
        <f>COUNTIFS(TodosLosNodos[Código],TodosLosNodos[[#This Row],[Código]],TodosLosNodos[Baja],"")</f>
        <v>1</v>
      </c>
      <c r="E1550" s="6"/>
      <c r="H1550" s="2" t="s">
        <v>1692</v>
      </c>
      <c r="I1550" s="2" t="s">
        <v>1693</v>
      </c>
      <c r="J1550" s="22" t="s">
        <v>228</v>
      </c>
      <c r="K1550" s="2" t="str">
        <f>VLOOKUP(TodosLosNodos[[#This Row],[ID Padre]],TodosLosNodos[[Código]:[Nombre]],2,FALSE)</f>
        <v>Ministerio de Desarrollo Social (MIDES)</v>
      </c>
      <c r="L1550" s="2" t="str">
        <f>VLOOKUP(TodosLosNodos[[#This Row],[ID Padre]],TodosLosNodos[[Código]:[ID Padre]],3,FALSE)</f>
        <v>2.16.858.0.0.0.1.1</v>
      </c>
      <c r="M1550" s="2" t="s">
        <v>31</v>
      </c>
      <c r="N1550" s="2" t="str">
        <f t="shared" si="24"/>
        <v>NO</v>
      </c>
      <c r="O1550" s="1" t="s">
        <v>25</v>
      </c>
    </row>
    <row r="1551" spans="2:15" x14ac:dyDescent="0.2">
      <c r="B1551" s="2" t="s">
        <v>20</v>
      </c>
      <c r="C1551" s="23">
        <f>COUNTIFS(TodosLosNodos[Código],TodosLosNodos[[#This Row],[Código]],TodosLosNodos[Baja],"")</f>
        <v>1</v>
      </c>
      <c r="E1551" s="6"/>
      <c r="H1551" s="2" t="s">
        <v>1694</v>
      </c>
      <c r="I1551" s="2" t="s">
        <v>1695</v>
      </c>
      <c r="J1551" s="22" t="s">
        <v>228</v>
      </c>
      <c r="K1551" s="2" t="str">
        <f>VLOOKUP(TodosLosNodos[[#This Row],[ID Padre]],TodosLosNodos[[Código]:[Nombre]],2,FALSE)</f>
        <v>Ministerio de Desarrollo Social (MIDES)</v>
      </c>
      <c r="L1551" s="2" t="str">
        <f>VLOOKUP(TodosLosNodos[[#This Row],[ID Padre]],TodosLosNodos[[Código]:[ID Padre]],3,FALSE)</f>
        <v>2.16.858.0.0.0.1.1</v>
      </c>
      <c r="M1551" s="2" t="s">
        <v>31</v>
      </c>
      <c r="N1551" s="2" t="str">
        <f t="shared" si="24"/>
        <v>NO</v>
      </c>
      <c r="O1551" s="1" t="s">
        <v>25</v>
      </c>
    </row>
    <row r="1552" spans="2:15" x14ac:dyDescent="0.2">
      <c r="B1552" s="2" t="s">
        <v>20</v>
      </c>
      <c r="C1552" s="23">
        <f>COUNTIFS(TodosLosNodos[Código],TodosLosNodos[[#This Row],[Código]],TodosLosNodos[Baja],"")</f>
        <v>1</v>
      </c>
      <c r="E1552" s="6"/>
      <c r="H1552" s="2" t="s">
        <v>1696</v>
      </c>
      <c r="I1552" s="2" t="s">
        <v>1697</v>
      </c>
      <c r="J1552" s="22" t="s">
        <v>228</v>
      </c>
      <c r="K1552" s="2" t="str">
        <f>VLOOKUP(TodosLosNodos[[#This Row],[ID Padre]],TodosLosNodos[[Código]:[Nombre]],2,FALSE)</f>
        <v>Ministerio de Desarrollo Social (MIDES)</v>
      </c>
      <c r="L1552" s="2" t="str">
        <f>VLOOKUP(TodosLosNodos[[#This Row],[ID Padre]],TodosLosNodos[[Código]:[ID Padre]],3,FALSE)</f>
        <v>2.16.858.0.0.0.1.1</v>
      </c>
      <c r="M1552" s="2" t="s">
        <v>31</v>
      </c>
      <c r="N1552" s="2" t="str">
        <f t="shared" si="24"/>
        <v>NO</v>
      </c>
      <c r="O1552" s="1" t="s">
        <v>25</v>
      </c>
    </row>
    <row r="1553" spans="2:15" x14ac:dyDescent="0.2">
      <c r="B1553" s="2" t="s">
        <v>20</v>
      </c>
      <c r="C1553" s="23">
        <f>COUNTIFS(TodosLosNodos[Código],TodosLosNodos[[#This Row],[Código]],TodosLosNodos[Baja],"")</f>
        <v>1</v>
      </c>
      <c r="E1553" s="6"/>
      <c r="H1553" s="2" t="s">
        <v>1698</v>
      </c>
      <c r="I1553" s="2" t="s">
        <v>1699</v>
      </c>
      <c r="J1553" s="22" t="s">
        <v>228</v>
      </c>
      <c r="K1553" s="2" t="str">
        <f>VLOOKUP(TodosLosNodos[[#This Row],[ID Padre]],TodosLosNodos[[Código]:[Nombre]],2,FALSE)</f>
        <v>Ministerio de Desarrollo Social (MIDES)</v>
      </c>
      <c r="L1553" s="2" t="str">
        <f>VLOOKUP(TodosLosNodos[[#This Row],[ID Padre]],TodosLosNodos[[Código]:[ID Padre]],3,FALSE)</f>
        <v>2.16.858.0.0.0.1.1</v>
      </c>
      <c r="M1553" s="2" t="s">
        <v>31</v>
      </c>
      <c r="N1553" s="2" t="str">
        <f t="shared" si="24"/>
        <v>NO</v>
      </c>
      <c r="O1553" s="1" t="s">
        <v>25</v>
      </c>
    </row>
    <row r="1554" spans="2:15" x14ac:dyDescent="0.2">
      <c r="B1554" s="2" t="s">
        <v>20</v>
      </c>
      <c r="C1554" s="23">
        <f>COUNTIFS(TodosLosNodos[Código],TodosLosNodos[[#This Row],[Código]],TodosLosNodos[Baja],"")</f>
        <v>1</v>
      </c>
      <c r="E1554" s="6"/>
      <c r="H1554" s="2" t="s">
        <v>1700</v>
      </c>
      <c r="I1554" s="2" t="s">
        <v>1701</v>
      </c>
      <c r="J1554" s="22" t="s">
        <v>228</v>
      </c>
      <c r="K1554" s="2" t="str">
        <f>VLOOKUP(TodosLosNodos[[#This Row],[ID Padre]],TodosLosNodos[[Código]:[Nombre]],2,FALSE)</f>
        <v>Ministerio de Desarrollo Social (MIDES)</v>
      </c>
      <c r="L1554" s="2" t="str">
        <f>VLOOKUP(TodosLosNodos[[#This Row],[ID Padre]],TodosLosNodos[[Código]:[ID Padre]],3,FALSE)</f>
        <v>2.16.858.0.0.0.1.1</v>
      </c>
      <c r="M1554" s="2" t="s">
        <v>31</v>
      </c>
      <c r="N1554" s="2" t="str">
        <f t="shared" si="24"/>
        <v>NO</v>
      </c>
      <c r="O1554" s="1" t="s">
        <v>25</v>
      </c>
    </row>
    <row r="1555" spans="2:15" x14ac:dyDescent="0.2">
      <c r="B1555" s="2" t="s">
        <v>20</v>
      </c>
      <c r="C1555" s="23">
        <f>COUNTIFS(TodosLosNodos[Código],TodosLosNodos[[#This Row],[Código]],TodosLosNodos[Baja],"")</f>
        <v>1</v>
      </c>
      <c r="E1555" s="6"/>
      <c r="H1555" s="2" t="s">
        <v>1702</v>
      </c>
      <c r="I1555" s="2" t="s">
        <v>1703</v>
      </c>
      <c r="J1555" s="22" t="s">
        <v>228</v>
      </c>
      <c r="K1555" s="2" t="str">
        <f>VLOOKUP(TodosLosNodos[[#This Row],[ID Padre]],TodosLosNodos[[Código]:[Nombre]],2,FALSE)</f>
        <v>Ministerio de Desarrollo Social (MIDES)</v>
      </c>
      <c r="L1555" s="2" t="str">
        <f>VLOOKUP(TodosLosNodos[[#This Row],[ID Padre]],TodosLosNodos[[Código]:[ID Padre]],3,FALSE)</f>
        <v>2.16.858.0.0.0.1.1</v>
      </c>
      <c r="M1555" s="2" t="s">
        <v>31</v>
      </c>
      <c r="N1555" s="2" t="str">
        <f t="shared" si="24"/>
        <v>NO</v>
      </c>
      <c r="O1555" s="1" t="s">
        <v>25</v>
      </c>
    </row>
    <row r="1556" spans="2:15" x14ac:dyDescent="0.2">
      <c r="B1556" s="2" t="s">
        <v>20</v>
      </c>
      <c r="C1556" s="23">
        <f>COUNTIFS(TodosLosNodos[Código],TodosLosNodos[[#This Row],[Código]],TodosLosNodos[Baja],"")</f>
        <v>1</v>
      </c>
      <c r="E1556" s="6"/>
      <c r="H1556" s="2">
        <v>4358</v>
      </c>
      <c r="I1556" s="2" t="s">
        <v>1126</v>
      </c>
      <c r="J1556" s="22" t="s">
        <v>1692</v>
      </c>
      <c r="K1556" s="2" t="str">
        <f>VLOOKUP(TodosLosNodos[[#This Row],[ID Padre]],TodosLosNodos[[Código]:[Nombre]],2,FALSE)</f>
        <v>Dirección General de Secretaria</v>
      </c>
      <c r="L1556" s="2" t="str">
        <f>VLOOKUP(TodosLosNodos[[#This Row],[ID Padre]],TodosLosNodos[[Código]:[ID Padre]],3,FALSE)</f>
        <v>2.16.858.0.0.0.1.1.8</v>
      </c>
      <c r="M1556" s="2" t="s">
        <v>229</v>
      </c>
      <c r="N1556" s="2" t="str">
        <f t="shared" si="24"/>
        <v>SI</v>
      </c>
      <c r="O1556" s="1" t="s">
        <v>25</v>
      </c>
    </row>
    <row r="1557" spans="2:15" x14ac:dyDescent="0.2">
      <c r="B1557" s="2" t="s">
        <v>20</v>
      </c>
      <c r="C1557" s="23">
        <f>COUNTIFS(TodosLosNodos[Código],TodosLosNodos[[#This Row],[Código]],TodosLosNodos[Baja],"")</f>
        <v>1</v>
      </c>
      <c r="E1557" s="6"/>
      <c r="H1557" s="2">
        <v>1850</v>
      </c>
      <c r="I1557" s="2" t="s">
        <v>1704</v>
      </c>
      <c r="J1557" s="22" t="s">
        <v>1700</v>
      </c>
      <c r="K1557" s="2" t="str">
        <f>VLOOKUP(TodosLosNodos[[#This Row],[ID Padre]],TodosLosNodos[[Código]:[Nombre]],2,FALSE)</f>
        <v>Programa Nacional de Discapacidad</v>
      </c>
      <c r="L1557" s="2" t="str">
        <f>VLOOKUP(TodosLosNodos[[#This Row],[ID Padre]],TodosLosNodos[[Código]:[ID Padre]],3,FALSE)</f>
        <v>2.16.858.0.0.0.1.1.8</v>
      </c>
      <c r="M1557" s="2" t="s">
        <v>229</v>
      </c>
      <c r="N1557" s="2" t="str">
        <f t="shared" si="24"/>
        <v>SI</v>
      </c>
      <c r="O1557" s="1" t="s">
        <v>25</v>
      </c>
    </row>
    <row r="1558" spans="2:15" x14ac:dyDescent="0.2">
      <c r="B1558" s="2" t="s">
        <v>20</v>
      </c>
      <c r="C1558" s="23">
        <f>COUNTIFS(TodosLosNodos[Código],TodosLosNodos[[#This Row],[Código]],TodosLosNodos[Baja],"")</f>
        <v>1</v>
      </c>
      <c r="E1558" s="6"/>
      <c r="H1558" s="2">
        <v>1875</v>
      </c>
      <c r="I1558" s="2" t="s">
        <v>1705</v>
      </c>
      <c r="J1558" s="22" t="s">
        <v>1700</v>
      </c>
      <c r="K1558" s="2" t="str">
        <f>VLOOKUP(TodosLosNodos[[#This Row],[ID Padre]],TodosLosNodos[[Código]:[Nombre]],2,FALSE)</f>
        <v>Programa Nacional de Discapacidad</v>
      </c>
      <c r="L1558" s="2" t="str">
        <f>VLOOKUP(TodosLosNodos[[#This Row],[ID Padre]],TodosLosNodos[[Código]:[ID Padre]],3,FALSE)</f>
        <v>2.16.858.0.0.0.1.1.8</v>
      </c>
      <c r="M1558" s="2" t="s">
        <v>229</v>
      </c>
      <c r="N1558" s="2" t="str">
        <f t="shared" si="24"/>
        <v>SI</v>
      </c>
      <c r="O1558" s="1" t="s">
        <v>25</v>
      </c>
    </row>
    <row r="1559" spans="2:15" x14ac:dyDescent="0.2">
      <c r="B1559" s="2" t="s">
        <v>20</v>
      </c>
      <c r="C1559" s="23">
        <f>COUNTIFS(TodosLosNodos[Código],TodosLosNodos[[#This Row],[Código]],TodosLosNodos[Baja],"")</f>
        <v>1</v>
      </c>
      <c r="E1559" s="6"/>
      <c r="H1559" s="2">
        <v>4668</v>
      </c>
      <c r="I1559" s="2" t="s">
        <v>1706</v>
      </c>
      <c r="J1559" s="22" t="s">
        <v>1700</v>
      </c>
      <c r="K1559" s="2" t="str">
        <f>VLOOKUP(TodosLosNodos[[#This Row],[ID Padre]],TodosLosNodos[[Código]:[Nombre]],2,FALSE)</f>
        <v>Programa Nacional de Discapacidad</v>
      </c>
      <c r="L1559" s="2" t="str">
        <f>VLOOKUP(TodosLosNodos[[#This Row],[ID Padre]],TodosLosNodos[[Código]:[ID Padre]],3,FALSE)</f>
        <v>2.16.858.0.0.0.1.1.8</v>
      </c>
      <c r="M1559" s="2" t="s">
        <v>229</v>
      </c>
      <c r="N1559" s="2" t="str">
        <f t="shared" si="24"/>
        <v>SI</v>
      </c>
      <c r="O1559" s="1" t="s">
        <v>25</v>
      </c>
    </row>
    <row r="1560" spans="2:15" x14ac:dyDescent="0.2">
      <c r="B1560" s="2" t="s">
        <v>20</v>
      </c>
      <c r="C1560" s="23">
        <f>COUNTIFS(TodosLosNodos[Código],TodosLosNodos[[#This Row],[Código]],TodosLosNodos[Baja],"")</f>
        <v>1</v>
      </c>
      <c r="E1560" s="6"/>
      <c r="H1560" s="2">
        <v>4148</v>
      </c>
      <c r="I1560" s="2" t="s">
        <v>1707</v>
      </c>
      <c r="J1560" s="22" t="s">
        <v>1700</v>
      </c>
      <c r="K1560" s="2" t="str">
        <f>VLOOKUP(TodosLosNodos[[#This Row],[ID Padre]],TodosLosNodos[[Código]:[Nombre]],2,FALSE)</f>
        <v>Programa Nacional de Discapacidad</v>
      </c>
      <c r="L1560" s="2" t="str">
        <f>VLOOKUP(TodosLosNodos[[#This Row],[ID Padre]],TodosLosNodos[[Código]:[ID Padre]],3,FALSE)</f>
        <v>2.16.858.0.0.0.1.1.8</v>
      </c>
      <c r="M1560" s="2" t="s">
        <v>229</v>
      </c>
      <c r="N1560" s="2" t="str">
        <f t="shared" si="24"/>
        <v>SI</v>
      </c>
      <c r="O1560" s="1" t="s">
        <v>25</v>
      </c>
    </row>
    <row r="1561" spans="2:15" x14ac:dyDescent="0.2">
      <c r="B1561" s="2" t="s">
        <v>20</v>
      </c>
      <c r="C1561" s="23">
        <f>COUNTIFS(TodosLosNodos[Código],TodosLosNodos[[#This Row],[Código]],TodosLosNodos[Baja],"")</f>
        <v>1</v>
      </c>
      <c r="E1561" s="6"/>
      <c r="H1561" s="2">
        <v>4355</v>
      </c>
      <c r="I1561" s="2" t="s">
        <v>1708</v>
      </c>
      <c r="J1561" s="22" t="s">
        <v>1700</v>
      </c>
      <c r="K1561" s="2" t="str">
        <f>VLOOKUP(TodosLosNodos[[#This Row],[ID Padre]],TodosLosNodos[[Código]:[Nombre]],2,FALSE)</f>
        <v>Programa Nacional de Discapacidad</v>
      </c>
      <c r="L1561" s="2" t="str">
        <f>VLOOKUP(TodosLosNodos[[#This Row],[ID Padre]],TodosLosNodos[[Código]:[ID Padre]],3,FALSE)</f>
        <v>2.16.858.0.0.0.1.1.8</v>
      </c>
      <c r="M1561" s="2" t="s">
        <v>229</v>
      </c>
      <c r="N1561" s="2" t="str">
        <f t="shared" si="24"/>
        <v>SI</v>
      </c>
      <c r="O1561" s="1" t="s">
        <v>25</v>
      </c>
    </row>
    <row r="1562" spans="2:15" x14ac:dyDescent="0.2">
      <c r="B1562" s="2" t="s">
        <v>20</v>
      </c>
      <c r="C1562" s="23">
        <f>COUNTIFS(TodosLosNodos[Código],TodosLosNodos[[#This Row],[Código]],TodosLosNodos[Baja],"")</f>
        <v>1</v>
      </c>
      <c r="E1562" s="6"/>
      <c r="H1562" s="2">
        <v>4325</v>
      </c>
      <c r="I1562" s="2" t="s">
        <v>1709</v>
      </c>
      <c r="J1562" s="22" t="s">
        <v>1700</v>
      </c>
      <c r="K1562" s="2" t="str">
        <f>VLOOKUP(TodosLosNodos[[#This Row],[ID Padre]],TodosLosNodos[[Código]:[Nombre]],2,FALSE)</f>
        <v>Programa Nacional de Discapacidad</v>
      </c>
      <c r="L1562" s="2" t="str">
        <f>VLOOKUP(TodosLosNodos[[#This Row],[ID Padre]],TodosLosNodos[[Código]:[ID Padre]],3,FALSE)</f>
        <v>2.16.858.0.0.0.1.1.8</v>
      </c>
      <c r="M1562" s="2" t="s">
        <v>229</v>
      </c>
      <c r="N1562" s="2" t="str">
        <f t="shared" si="24"/>
        <v>SI</v>
      </c>
      <c r="O1562" s="1" t="s">
        <v>25</v>
      </c>
    </row>
    <row r="1563" spans="2:15" x14ac:dyDescent="0.2">
      <c r="B1563" s="2" t="s">
        <v>20</v>
      </c>
      <c r="C1563" s="23">
        <f>COUNTIFS(TodosLosNodos[Código],TodosLosNodos[[#This Row],[Código]],TodosLosNodos[Baja],"")</f>
        <v>1</v>
      </c>
      <c r="E1563" s="6"/>
      <c r="H1563" s="2">
        <v>1877</v>
      </c>
      <c r="I1563" s="2" t="s">
        <v>1710</v>
      </c>
      <c r="J1563" s="22" t="s">
        <v>1700</v>
      </c>
      <c r="K1563" s="2" t="str">
        <f>VLOOKUP(TodosLosNodos[[#This Row],[ID Padre]],TodosLosNodos[[Código]:[Nombre]],2,FALSE)</f>
        <v>Programa Nacional de Discapacidad</v>
      </c>
      <c r="L1563" s="2" t="str">
        <f>VLOOKUP(TodosLosNodos[[#This Row],[ID Padre]],TodosLosNodos[[Código]:[ID Padre]],3,FALSE)</f>
        <v>2.16.858.0.0.0.1.1.8</v>
      </c>
      <c r="M1563" s="2" t="s">
        <v>229</v>
      </c>
      <c r="N1563" s="2" t="str">
        <f t="shared" si="24"/>
        <v>SI</v>
      </c>
      <c r="O1563" s="1" t="s">
        <v>25</v>
      </c>
    </row>
    <row r="1564" spans="2:15" x14ac:dyDescent="0.2">
      <c r="B1564" s="2" t="s">
        <v>20</v>
      </c>
      <c r="C1564" s="23">
        <f>COUNTIFS(TodosLosNodos[Código],TodosLosNodos[[#This Row],[Código]],TodosLosNodos[Baja],"")</f>
        <v>1</v>
      </c>
      <c r="E1564" s="6"/>
      <c r="H1564" s="2">
        <v>4147</v>
      </c>
      <c r="I1564" s="2" t="s">
        <v>1711</v>
      </c>
      <c r="J1564" s="22" t="s">
        <v>1700</v>
      </c>
      <c r="K1564" s="2" t="str">
        <f>VLOOKUP(TodosLosNodos[[#This Row],[ID Padre]],TodosLosNodos[[Código]:[Nombre]],2,FALSE)</f>
        <v>Programa Nacional de Discapacidad</v>
      </c>
      <c r="L1564" s="2" t="str">
        <f>VLOOKUP(TodosLosNodos[[#This Row],[ID Padre]],TodosLosNodos[[Código]:[ID Padre]],3,FALSE)</f>
        <v>2.16.858.0.0.0.1.1.8</v>
      </c>
      <c r="M1564" s="2" t="s">
        <v>229</v>
      </c>
      <c r="N1564" s="2" t="str">
        <f t="shared" si="24"/>
        <v>SI</v>
      </c>
      <c r="O1564" s="1" t="s">
        <v>25</v>
      </c>
    </row>
    <row r="1565" spans="2:15" x14ac:dyDescent="0.2">
      <c r="B1565" s="2" t="s">
        <v>20</v>
      </c>
      <c r="C1565" s="23">
        <f>COUNTIFS(TodosLosNodos[Código],TodosLosNodos[[#This Row],[Código]],TodosLosNodos[Baja],"")</f>
        <v>1</v>
      </c>
      <c r="E1565" s="6"/>
      <c r="H1565" s="2">
        <v>1855</v>
      </c>
      <c r="I1565" s="2" t="s">
        <v>1712</v>
      </c>
      <c r="J1565" s="22" t="s">
        <v>1700</v>
      </c>
      <c r="K1565" s="2" t="str">
        <f>VLOOKUP(TodosLosNodos[[#This Row],[ID Padre]],TodosLosNodos[[Código]:[Nombre]],2,FALSE)</f>
        <v>Programa Nacional de Discapacidad</v>
      </c>
      <c r="L1565" s="2" t="str">
        <f>VLOOKUP(TodosLosNodos[[#This Row],[ID Padre]],TodosLosNodos[[Código]:[ID Padre]],3,FALSE)</f>
        <v>2.16.858.0.0.0.1.1.8</v>
      </c>
      <c r="M1565" s="2" t="s">
        <v>229</v>
      </c>
      <c r="N1565" s="2" t="str">
        <f t="shared" si="24"/>
        <v>SI</v>
      </c>
      <c r="O1565" s="1" t="s">
        <v>25</v>
      </c>
    </row>
    <row r="1566" spans="2:15" x14ac:dyDescent="0.2">
      <c r="B1566" s="2" t="s">
        <v>20</v>
      </c>
      <c r="C1566" s="23">
        <f>COUNTIFS(TodosLosNodos[Código],TodosLosNodos[[#This Row],[Código]],TodosLosNodos[Baja],"")</f>
        <v>1</v>
      </c>
      <c r="E1566" s="6"/>
      <c r="H1566" s="2">
        <v>4643</v>
      </c>
      <c r="I1566" s="2" t="s">
        <v>1713</v>
      </c>
      <c r="J1566" s="22" t="s">
        <v>1700</v>
      </c>
      <c r="K1566" s="2" t="str">
        <f>VLOOKUP(TodosLosNodos[[#This Row],[ID Padre]],TodosLosNodos[[Código]:[Nombre]],2,FALSE)</f>
        <v>Programa Nacional de Discapacidad</v>
      </c>
      <c r="L1566" s="2" t="str">
        <f>VLOOKUP(TodosLosNodos[[#This Row],[ID Padre]],TodosLosNodos[[Código]:[ID Padre]],3,FALSE)</f>
        <v>2.16.858.0.0.0.1.1.8</v>
      </c>
      <c r="M1566" s="2" t="s">
        <v>229</v>
      </c>
      <c r="N1566" s="2" t="str">
        <f t="shared" si="24"/>
        <v>SI</v>
      </c>
      <c r="O1566" s="1" t="s">
        <v>25</v>
      </c>
    </row>
    <row r="1567" spans="2:15" x14ac:dyDescent="0.2">
      <c r="B1567" s="2" t="s">
        <v>20</v>
      </c>
      <c r="C1567" s="23">
        <f>COUNTIFS(TodosLosNodos[Código],TodosLosNodos[[#This Row],[Código]],TodosLosNodos[Baja],"")</f>
        <v>1</v>
      </c>
      <c r="E1567" s="6"/>
      <c r="H1567" s="2">
        <v>2399</v>
      </c>
      <c r="I1567" s="2" t="s">
        <v>1714</v>
      </c>
      <c r="J1567" s="22" t="s">
        <v>1694</v>
      </c>
      <c r="K1567" s="2" t="str">
        <f>VLOOKUP(TodosLosNodos[[#This Row],[ID Padre]],TodosLosNodos[[Código]:[Nombre]],2,FALSE)</f>
        <v>Dirección Nacional de Gestión Territorial</v>
      </c>
      <c r="L1567" s="2" t="str">
        <f>VLOOKUP(TodosLosNodos[[#This Row],[ID Padre]],TodosLosNodos[[Código]:[ID Padre]],3,FALSE)</f>
        <v>2.16.858.0.0.0.1.1.8</v>
      </c>
      <c r="M1567" s="2" t="s">
        <v>229</v>
      </c>
      <c r="N1567" s="2" t="str">
        <f t="shared" si="24"/>
        <v>SI</v>
      </c>
      <c r="O1567" s="1" t="s">
        <v>25</v>
      </c>
    </row>
    <row r="1568" spans="2:15" x14ac:dyDescent="0.2">
      <c r="B1568" s="2" t="s">
        <v>20</v>
      </c>
      <c r="C1568" s="23">
        <f>COUNTIFS(TodosLosNodos[Código],TodosLosNodos[[#This Row],[Código]],TodosLosNodos[Baja],"")</f>
        <v>1</v>
      </c>
      <c r="E1568" s="6"/>
      <c r="H1568" s="2">
        <v>2528</v>
      </c>
      <c r="I1568" s="2" t="s">
        <v>1715</v>
      </c>
      <c r="J1568" s="22" t="s">
        <v>1696</v>
      </c>
      <c r="K1568" s="2" t="str">
        <f>VLOOKUP(TodosLosNodos[[#This Row],[ID Padre]],TodosLosNodos[[Código]:[Nombre]],2,FALSE)</f>
        <v>Instituto Nacional de la Juventud - INJU</v>
      </c>
      <c r="L1568" s="2" t="str">
        <f>VLOOKUP(TodosLosNodos[[#This Row],[ID Padre]],TodosLosNodos[[Código]:[ID Padre]],3,FALSE)</f>
        <v>2.16.858.0.0.0.1.1.8</v>
      </c>
      <c r="M1568" s="2" t="s">
        <v>229</v>
      </c>
      <c r="N1568" s="2" t="str">
        <f t="shared" si="24"/>
        <v>SI</v>
      </c>
      <c r="O1568" s="1" t="s">
        <v>25</v>
      </c>
    </row>
    <row r="1569" spans="2:15" x14ac:dyDescent="0.2">
      <c r="B1569" s="2" t="s">
        <v>20</v>
      </c>
      <c r="C1569" s="23">
        <f>COUNTIFS(TodosLosNodos[Código],TodosLosNodos[[#This Row],[Código]],TodosLosNodos[Baja],"")</f>
        <v>1</v>
      </c>
      <c r="E1569" s="6"/>
      <c r="H1569" s="2">
        <v>1633</v>
      </c>
      <c r="I1569" s="2" t="s">
        <v>1716</v>
      </c>
      <c r="J1569" s="22" t="s">
        <v>1696</v>
      </c>
      <c r="K1569" s="2" t="str">
        <f>VLOOKUP(TodosLosNodos[[#This Row],[ID Padre]],TodosLosNodos[[Código]:[Nombre]],2,FALSE)</f>
        <v>Instituto Nacional de la Juventud - INJU</v>
      </c>
      <c r="L1569" s="2" t="str">
        <f>VLOOKUP(TodosLosNodos[[#This Row],[ID Padre]],TodosLosNodos[[Código]:[ID Padre]],3,FALSE)</f>
        <v>2.16.858.0.0.0.1.1.8</v>
      </c>
      <c r="M1569" s="2" t="s">
        <v>229</v>
      </c>
      <c r="N1569" s="2" t="str">
        <f t="shared" si="24"/>
        <v>SI</v>
      </c>
      <c r="O1569" s="1" t="s">
        <v>25</v>
      </c>
    </row>
    <row r="1570" spans="2:15" x14ac:dyDescent="0.2">
      <c r="B1570" s="2" t="s">
        <v>20</v>
      </c>
      <c r="C1570" s="23">
        <f>COUNTIFS(TodosLosNodos[Código],TodosLosNodos[[#This Row],[Código]],TodosLosNodos[Baja],"")</f>
        <v>1</v>
      </c>
      <c r="E1570" s="6"/>
      <c r="H1570" s="2">
        <v>2523</v>
      </c>
      <c r="I1570" s="2" t="s">
        <v>1717</v>
      </c>
      <c r="J1570" s="22" t="s">
        <v>1696</v>
      </c>
      <c r="K1570" s="2" t="str">
        <f>VLOOKUP(TodosLosNodos[[#This Row],[ID Padre]],TodosLosNodos[[Código]:[Nombre]],2,FALSE)</f>
        <v>Instituto Nacional de la Juventud - INJU</v>
      </c>
      <c r="L1570" s="2" t="str">
        <f>VLOOKUP(TodosLosNodos[[#This Row],[ID Padre]],TodosLosNodos[[Código]:[ID Padre]],3,FALSE)</f>
        <v>2.16.858.0.0.0.1.1.8</v>
      </c>
      <c r="M1570" s="2" t="s">
        <v>229</v>
      </c>
      <c r="N1570" s="2" t="str">
        <f t="shared" si="24"/>
        <v>SI</v>
      </c>
      <c r="O1570" s="1" t="s">
        <v>25</v>
      </c>
    </row>
    <row r="1571" spans="2:15" x14ac:dyDescent="0.2">
      <c r="B1571" s="2" t="s">
        <v>20</v>
      </c>
      <c r="C1571" s="23">
        <f>COUNTIFS(TodosLosNodos[Código],TodosLosNodos[[#This Row],[Código]],TodosLosNodos[Baja],"")</f>
        <v>1</v>
      </c>
      <c r="E1571" s="6"/>
      <c r="H1571" s="2">
        <v>2502</v>
      </c>
      <c r="I1571" s="2" t="s">
        <v>1718</v>
      </c>
      <c r="J1571" s="22" t="s">
        <v>1696</v>
      </c>
      <c r="K1571" s="2" t="str">
        <f>VLOOKUP(TodosLosNodos[[#This Row],[ID Padre]],TodosLosNodos[[Código]:[Nombre]],2,FALSE)</f>
        <v>Instituto Nacional de la Juventud - INJU</v>
      </c>
      <c r="L1571" s="2" t="str">
        <f>VLOOKUP(TodosLosNodos[[#This Row],[ID Padre]],TodosLosNodos[[Código]:[ID Padre]],3,FALSE)</f>
        <v>2.16.858.0.0.0.1.1.8</v>
      </c>
      <c r="M1571" s="2" t="s">
        <v>229</v>
      </c>
      <c r="N1571" s="2" t="str">
        <f t="shared" si="24"/>
        <v>SI</v>
      </c>
      <c r="O1571" s="1" t="s">
        <v>25</v>
      </c>
    </row>
    <row r="1572" spans="2:15" x14ac:dyDescent="0.2">
      <c r="B1572" s="2" t="s">
        <v>20</v>
      </c>
      <c r="C1572" s="23">
        <f>COUNTIFS(TodosLosNodos[Código],TodosLosNodos[[#This Row],[Código]],TodosLosNodos[Baja],"")</f>
        <v>1</v>
      </c>
      <c r="E1572" s="6"/>
      <c r="H1572" s="2">
        <v>2535</v>
      </c>
      <c r="I1572" s="2" t="s">
        <v>1719</v>
      </c>
      <c r="J1572" s="22" t="s">
        <v>1696</v>
      </c>
      <c r="K1572" s="2" t="str">
        <f>VLOOKUP(TodosLosNodos[[#This Row],[ID Padre]],TodosLosNodos[[Código]:[Nombre]],2,FALSE)</f>
        <v>Instituto Nacional de la Juventud - INJU</v>
      </c>
      <c r="L1572" s="2" t="str">
        <f>VLOOKUP(TodosLosNodos[[#This Row],[ID Padre]],TodosLosNodos[[Código]:[ID Padre]],3,FALSE)</f>
        <v>2.16.858.0.0.0.1.1.8</v>
      </c>
      <c r="M1572" s="2" t="s">
        <v>229</v>
      </c>
      <c r="N1572" s="2" t="str">
        <f t="shared" si="24"/>
        <v>SI</v>
      </c>
      <c r="O1572" s="1" t="s">
        <v>25</v>
      </c>
    </row>
    <row r="1573" spans="2:15" x14ac:dyDescent="0.2">
      <c r="B1573" s="2" t="s">
        <v>20</v>
      </c>
      <c r="C1573" s="23">
        <f>COUNTIFS(TodosLosNodos[Código],TodosLosNodos[[#This Row],[Código]],TodosLosNodos[Baja],"")</f>
        <v>1</v>
      </c>
      <c r="E1573" s="6"/>
      <c r="H1573" s="2">
        <v>2531</v>
      </c>
      <c r="I1573" s="2" t="s">
        <v>1720</v>
      </c>
      <c r="J1573" s="22" t="s">
        <v>1696</v>
      </c>
      <c r="K1573" s="2" t="str">
        <f>VLOOKUP(TodosLosNodos[[#This Row],[ID Padre]],TodosLosNodos[[Código]:[Nombre]],2,FALSE)</f>
        <v>Instituto Nacional de la Juventud - INJU</v>
      </c>
      <c r="L1573" s="2" t="str">
        <f>VLOOKUP(TodosLosNodos[[#This Row],[ID Padre]],TodosLosNodos[[Código]:[ID Padre]],3,FALSE)</f>
        <v>2.16.858.0.0.0.1.1.8</v>
      </c>
      <c r="M1573" s="2" t="s">
        <v>229</v>
      </c>
      <c r="N1573" s="2" t="str">
        <f t="shared" si="24"/>
        <v>SI</v>
      </c>
      <c r="O1573" s="1" t="s">
        <v>25</v>
      </c>
    </row>
    <row r="1574" spans="2:15" x14ac:dyDescent="0.2">
      <c r="B1574" s="2" t="s">
        <v>20</v>
      </c>
      <c r="C1574" s="23">
        <f>COUNTIFS(TodosLosNodos[Código],TodosLosNodos[[#This Row],[Código]],TodosLosNodos[Baja],"")</f>
        <v>1</v>
      </c>
      <c r="E1574" s="6"/>
      <c r="H1574" s="2">
        <v>2497</v>
      </c>
      <c r="I1574" s="2" t="s">
        <v>1721</v>
      </c>
      <c r="J1574" s="22" t="s">
        <v>1696</v>
      </c>
      <c r="K1574" s="2" t="str">
        <f>VLOOKUP(TodosLosNodos[[#This Row],[ID Padre]],TodosLosNodos[[Código]:[Nombre]],2,FALSE)</f>
        <v>Instituto Nacional de la Juventud - INJU</v>
      </c>
      <c r="L1574" s="2" t="str">
        <f>VLOOKUP(TodosLosNodos[[#This Row],[ID Padre]],TodosLosNodos[[Código]:[ID Padre]],3,FALSE)</f>
        <v>2.16.858.0.0.0.1.1.8</v>
      </c>
      <c r="M1574" s="2" t="s">
        <v>229</v>
      </c>
      <c r="N1574" s="2" t="str">
        <f t="shared" si="24"/>
        <v>SI</v>
      </c>
      <c r="O1574" s="1" t="s">
        <v>25</v>
      </c>
    </row>
    <row r="1575" spans="2:15" x14ac:dyDescent="0.2">
      <c r="B1575" s="2" t="s">
        <v>20</v>
      </c>
      <c r="C1575" s="23">
        <f>COUNTIFS(TodosLosNodos[Código],TodosLosNodos[[#This Row],[Código]],TodosLosNodos[Baja],"")</f>
        <v>1</v>
      </c>
      <c r="E1575" s="6"/>
      <c r="H1575" s="2">
        <v>2533</v>
      </c>
      <c r="I1575" s="2" t="s">
        <v>1722</v>
      </c>
      <c r="J1575" s="22" t="s">
        <v>1696</v>
      </c>
      <c r="K1575" s="2" t="str">
        <f>VLOOKUP(TodosLosNodos[[#This Row],[ID Padre]],TodosLosNodos[[Código]:[Nombre]],2,FALSE)</f>
        <v>Instituto Nacional de la Juventud - INJU</v>
      </c>
      <c r="L1575" s="2" t="str">
        <f>VLOOKUP(TodosLosNodos[[#This Row],[ID Padre]],TodosLosNodos[[Código]:[ID Padre]],3,FALSE)</f>
        <v>2.16.858.0.0.0.1.1.8</v>
      </c>
      <c r="M1575" s="2" t="s">
        <v>229</v>
      </c>
      <c r="N1575" s="2" t="str">
        <f t="shared" si="24"/>
        <v>SI</v>
      </c>
      <c r="O1575" s="1" t="s">
        <v>25</v>
      </c>
    </row>
    <row r="1576" spans="2:15" x14ac:dyDescent="0.2">
      <c r="B1576" s="2" t="s">
        <v>20</v>
      </c>
      <c r="C1576" s="23">
        <f>COUNTIFS(TodosLosNodos[Código],TodosLosNodos[[#This Row],[Código]],TodosLosNodos[Baja],"")</f>
        <v>1</v>
      </c>
      <c r="E1576" s="6"/>
      <c r="H1576" s="2">
        <v>3440</v>
      </c>
      <c r="I1576" s="2" t="s">
        <v>1723</v>
      </c>
      <c r="J1576" s="22" t="s">
        <v>1698</v>
      </c>
      <c r="K1576" s="2" t="str">
        <f>VLOOKUP(TodosLosNodos[[#This Row],[ID Padre]],TodosLosNodos[[Código]:[Nombre]],2,FALSE)</f>
        <v>Instituto Nacional de las Mujeres</v>
      </c>
      <c r="L1576" s="2" t="str">
        <f>VLOOKUP(TodosLosNodos[[#This Row],[ID Padre]],TodosLosNodos[[Código]:[ID Padre]],3,FALSE)</f>
        <v>2.16.858.0.0.0.1.1.8</v>
      </c>
      <c r="M1576" s="2" t="s">
        <v>229</v>
      </c>
      <c r="N1576" s="2" t="str">
        <f t="shared" si="24"/>
        <v>SI</v>
      </c>
      <c r="O1576" s="1" t="s">
        <v>25</v>
      </c>
    </row>
    <row r="1577" spans="2:15" x14ac:dyDescent="0.2">
      <c r="B1577" s="2" t="s">
        <v>20</v>
      </c>
      <c r="C1577" s="23">
        <f>COUNTIFS(TodosLosNodos[Código],TodosLosNodos[[#This Row],[Código]],TodosLosNodos[Baja],"")</f>
        <v>1</v>
      </c>
      <c r="E1577" s="6"/>
      <c r="H1577" s="2">
        <v>5423</v>
      </c>
      <c r="I1577" s="2" t="s">
        <v>1724</v>
      </c>
      <c r="J1577" s="22" t="s">
        <v>1702</v>
      </c>
      <c r="K1577" s="2" t="str">
        <f>VLOOKUP(TodosLosNodos[[#This Row],[ID Padre]],TodosLosNodos[[Código]:[Nombre]],2,FALSE)</f>
        <v>Sistema Nacional de Cuidados</v>
      </c>
      <c r="L1577" s="2" t="str">
        <f>VLOOKUP(TodosLosNodos[[#This Row],[ID Padre]],TodosLosNodos[[Código]:[ID Padre]],3,FALSE)</f>
        <v>2.16.858.0.0.0.1.1.8</v>
      </c>
      <c r="M1577" s="2" t="s">
        <v>229</v>
      </c>
      <c r="N1577" s="2" t="str">
        <f t="shared" si="24"/>
        <v>SI</v>
      </c>
      <c r="O1577" s="1" t="s">
        <v>25</v>
      </c>
    </row>
    <row r="1578" spans="2:15" x14ac:dyDescent="0.2">
      <c r="B1578" s="2" t="s">
        <v>20</v>
      </c>
      <c r="C1578" s="23">
        <f>COUNTIFS(TodosLosNodos[Código],TodosLosNodos[[#This Row],[Código]],TodosLosNodos[Baja],"")</f>
        <v>1</v>
      </c>
      <c r="E1578" s="6"/>
      <c r="H1578" s="2">
        <v>5424</v>
      </c>
      <c r="I1578" s="2" t="s">
        <v>1725</v>
      </c>
      <c r="J1578" s="22" t="s">
        <v>1702</v>
      </c>
      <c r="K1578" s="2" t="str">
        <f>VLOOKUP(TodosLosNodos[[#This Row],[ID Padre]],TodosLosNodos[[Código]:[Nombre]],2,FALSE)</f>
        <v>Sistema Nacional de Cuidados</v>
      </c>
      <c r="L1578" s="2" t="str">
        <f>VLOOKUP(TodosLosNodos[[#This Row],[ID Padre]],TodosLosNodos[[Código]:[ID Padre]],3,FALSE)</f>
        <v>2.16.858.0.0.0.1.1.8</v>
      </c>
      <c r="M1578" s="2" t="s">
        <v>229</v>
      </c>
      <c r="N1578" s="2" t="str">
        <f t="shared" si="24"/>
        <v>SI</v>
      </c>
      <c r="O1578" s="1" t="s">
        <v>25</v>
      </c>
    </row>
    <row r="1579" spans="2:15" x14ac:dyDescent="0.2">
      <c r="B1579" s="2" t="s">
        <v>20</v>
      </c>
      <c r="C1579" s="23">
        <f>COUNTIFS(TodosLosNodos[Código],TodosLosNodos[[#This Row],[Código]],TodosLosNodos[Baja],"")</f>
        <v>1</v>
      </c>
      <c r="E1579" s="6"/>
      <c r="H1579" s="2">
        <v>5433</v>
      </c>
      <c r="I1579" s="2" t="s">
        <v>1726</v>
      </c>
      <c r="J1579" s="22" t="s">
        <v>1702</v>
      </c>
      <c r="K1579" s="2" t="str">
        <f>VLOOKUP(TodosLosNodos[[#This Row],[ID Padre]],TodosLosNodos[[Código]:[Nombre]],2,FALSE)</f>
        <v>Sistema Nacional de Cuidados</v>
      </c>
      <c r="L1579" s="2" t="str">
        <f>VLOOKUP(TodosLosNodos[[#This Row],[ID Padre]],TodosLosNodos[[Código]:[ID Padre]],3,FALSE)</f>
        <v>2.16.858.0.0.0.1.1.8</v>
      </c>
      <c r="M1579" s="2" t="s">
        <v>229</v>
      </c>
      <c r="N1579" s="2" t="str">
        <f t="shared" si="24"/>
        <v>SI</v>
      </c>
      <c r="O1579" s="1" t="s">
        <v>25</v>
      </c>
    </row>
    <row r="1580" spans="2:15" x14ac:dyDescent="0.2">
      <c r="B1580" s="2" t="s">
        <v>20</v>
      </c>
      <c r="C1580" s="23">
        <f>COUNTIFS(TodosLosNodos[Código],TodosLosNodos[[#This Row],[Código]],TodosLosNodos[Baja],"")</f>
        <v>1</v>
      </c>
      <c r="E1580" s="6"/>
      <c r="H1580" s="2">
        <v>5432</v>
      </c>
      <c r="I1580" s="2" t="s">
        <v>1727</v>
      </c>
      <c r="J1580" s="22" t="s">
        <v>1702</v>
      </c>
      <c r="K1580" s="2" t="str">
        <f>VLOOKUP(TodosLosNodos[[#This Row],[ID Padre]],TodosLosNodos[[Código]:[Nombre]],2,FALSE)</f>
        <v>Sistema Nacional de Cuidados</v>
      </c>
      <c r="L1580" s="2" t="str">
        <f>VLOOKUP(TodosLosNodos[[#This Row],[ID Padre]],TodosLosNodos[[Código]:[ID Padre]],3,FALSE)</f>
        <v>2.16.858.0.0.0.1.1.8</v>
      </c>
      <c r="M1580" s="2" t="s">
        <v>229</v>
      </c>
      <c r="N1580" s="2" t="str">
        <f t="shared" si="24"/>
        <v>SI</v>
      </c>
      <c r="O1580" s="1" t="s">
        <v>25</v>
      </c>
    </row>
    <row r="1581" spans="2:15" x14ac:dyDescent="0.2">
      <c r="B1581" s="2" t="s">
        <v>20</v>
      </c>
      <c r="C1581" s="23">
        <f>COUNTIFS(TodosLosNodos[Código],TodosLosNodos[[#This Row],[Código]],TodosLosNodos[Baja],"")</f>
        <v>1</v>
      </c>
      <c r="E1581" s="6"/>
      <c r="H1581" s="2" t="s">
        <v>1728</v>
      </c>
      <c r="I1581" s="2" t="s">
        <v>1729</v>
      </c>
      <c r="J1581" s="22" t="s">
        <v>236</v>
      </c>
      <c r="K1581" s="2" t="str">
        <f>VLOOKUP(TodosLosNodos[[#This Row],[ID Padre]],TodosLosNodos[[Código]:[Nombre]],2,FALSE)</f>
        <v>Ministerio de Industria Energia y Mineria</v>
      </c>
      <c r="L1581" s="2" t="str">
        <f>VLOOKUP(TodosLosNodos[[#This Row],[ID Padre]],TodosLosNodos[[Código]:[ID Padre]],3,FALSE)</f>
        <v>2.16.858.0.0.0.1.1</v>
      </c>
      <c r="M1581" s="2" t="s">
        <v>31</v>
      </c>
      <c r="N1581" s="2" t="str">
        <f t="shared" si="24"/>
        <v>NO</v>
      </c>
      <c r="O1581" s="1" t="s">
        <v>25</v>
      </c>
    </row>
    <row r="1582" spans="2:15" x14ac:dyDescent="0.2">
      <c r="B1582" s="2" t="s">
        <v>20</v>
      </c>
      <c r="C1582" s="23">
        <f>COUNTIFS(TodosLosNodos[Código],TodosLosNodos[[#This Row],[Código]],TodosLosNodos[Baja],"")</f>
        <v>1</v>
      </c>
      <c r="E1582" s="6"/>
      <c r="H1582" s="2" t="s">
        <v>1730</v>
      </c>
      <c r="I1582" s="2" t="s">
        <v>255</v>
      </c>
      <c r="J1582" s="22" t="s">
        <v>236</v>
      </c>
      <c r="K1582" s="2" t="str">
        <f>VLOOKUP(TodosLosNodos[[#This Row],[ID Padre]],TodosLosNodos[[Código]:[Nombre]],2,FALSE)</f>
        <v>Ministerio de Industria Energia y Mineria</v>
      </c>
      <c r="L1582" s="2" t="str">
        <f>VLOOKUP(TodosLosNodos[[#This Row],[ID Padre]],TodosLosNodos[[Código]:[ID Padre]],3,FALSE)</f>
        <v>2.16.858.0.0.0.1.1</v>
      </c>
      <c r="M1582" s="2" t="s">
        <v>31</v>
      </c>
      <c r="N1582" s="2" t="str">
        <f t="shared" si="24"/>
        <v>NO</v>
      </c>
      <c r="O1582" s="1" t="s">
        <v>25</v>
      </c>
    </row>
    <row r="1583" spans="2:15" x14ac:dyDescent="0.2">
      <c r="B1583" s="2" t="s">
        <v>20</v>
      </c>
      <c r="C1583" s="23">
        <f>COUNTIFS(TodosLosNodos[Código],TodosLosNodos[[#This Row],[Código]],TodosLosNodos[Baja],"")</f>
        <v>1</v>
      </c>
      <c r="E1583" s="6"/>
      <c r="H1583" s="2" t="s">
        <v>1731</v>
      </c>
      <c r="I1583" s="2" t="s">
        <v>1732</v>
      </c>
      <c r="J1583" s="22" t="s">
        <v>236</v>
      </c>
      <c r="K1583" s="2" t="str">
        <f>VLOOKUP(TodosLosNodos[[#This Row],[ID Padre]],TodosLosNodos[[Código]:[Nombre]],2,FALSE)</f>
        <v>Ministerio de Industria Energia y Mineria</v>
      </c>
      <c r="L1583" s="2" t="str">
        <f>VLOOKUP(TodosLosNodos[[#This Row],[ID Padre]],TodosLosNodos[[Código]:[ID Padre]],3,FALSE)</f>
        <v>2.16.858.0.0.0.1.1</v>
      </c>
      <c r="M1583" s="2" t="s">
        <v>31</v>
      </c>
      <c r="N1583" s="2" t="str">
        <f t="shared" si="24"/>
        <v>NO</v>
      </c>
      <c r="O1583" s="1" t="s">
        <v>25</v>
      </c>
    </row>
    <row r="1584" spans="2:15" x14ac:dyDescent="0.2">
      <c r="B1584" s="2" t="s">
        <v>20</v>
      </c>
      <c r="C1584" s="23">
        <f>COUNTIFS(TodosLosNodos[Código],TodosLosNodos[[#This Row],[Código]],TodosLosNodos[Baja],"")</f>
        <v>1</v>
      </c>
      <c r="E1584" s="6"/>
      <c r="H1584" s="2" t="s">
        <v>1733</v>
      </c>
      <c r="I1584" s="2" t="s">
        <v>1734</v>
      </c>
      <c r="J1584" s="22" t="s">
        <v>236</v>
      </c>
      <c r="K1584" s="2" t="str">
        <f>VLOOKUP(TodosLosNodos[[#This Row],[ID Padre]],TodosLosNodos[[Código]:[Nombre]],2,FALSE)</f>
        <v>Ministerio de Industria Energia y Mineria</v>
      </c>
      <c r="L1584" s="2" t="str">
        <f>VLOOKUP(TodosLosNodos[[#This Row],[ID Padre]],TodosLosNodos[[Código]:[ID Padre]],3,FALSE)</f>
        <v>2.16.858.0.0.0.1.1</v>
      </c>
      <c r="M1584" s="2" t="s">
        <v>31</v>
      </c>
      <c r="N1584" s="2" t="str">
        <f t="shared" si="24"/>
        <v>NO</v>
      </c>
      <c r="O1584" s="1" t="s">
        <v>25</v>
      </c>
    </row>
    <row r="1585" spans="2:15" x14ac:dyDescent="0.2">
      <c r="B1585" s="2" t="s">
        <v>20</v>
      </c>
      <c r="C1585" s="23">
        <f>COUNTIFS(TodosLosNodos[Código],TodosLosNodos[[#This Row],[Código]],TodosLosNodos[Baja],"")</f>
        <v>1</v>
      </c>
      <c r="E1585" s="6"/>
      <c r="H1585" s="2" t="s">
        <v>1735</v>
      </c>
      <c r="I1585" s="2" t="s">
        <v>1736</v>
      </c>
      <c r="J1585" s="22" t="s">
        <v>236</v>
      </c>
      <c r="K1585" s="2" t="str">
        <f>VLOOKUP(TodosLosNodos[[#This Row],[ID Padre]],TodosLosNodos[[Código]:[Nombre]],2,FALSE)</f>
        <v>Ministerio de Industria Energia y Mineria</v>
      </c>
      <c r="L1585" s="2" t="str">
        <f>VLOOKUP(TodosLosNodos[[#This Row],[ID Padre]],TodosLosNodos[[Código]:[ID Padre]],3,FALSE)</f>
        <v>2.16.858.0.0.0.1.1</v>
      </c>
      <c r="M1585" s="2" t="s">
        <v>31</v>
      </c>
      <c r="N1585" s="2" t="str">
        <f t="shared" si="24"/>
        <v>NO</v>
      </c>
      <c r="O1585" s="1" t="s">
        <v>25</v>
      </c>
    </row>
    <row r="1586" spans="2:15" x14ac:dyDescent="0.2">
      <c r="B1586" s="2" t="s">
        <v>20</v>
      </c>
      <c r="C1586" s="23">
        <f>COUNTIFS(TodosLosNodos[Código],TodosLosNodos[[#This Row],[Código]],TodosLosNodos[Baja],"")</f>
        <v>1</v>
      </c>
      <c r="E1586" s="6"/>
      <c r="H1586" s="2" t="s">
        <v>1737</v>
      </c>
      <c r="I1586" s="2" t="s">
        <v>1738</v>
      </c>
      <c r="J1586" s="22" t="s">
        <v>236</v>
      </c>
      <c r="K1586" s="2" t="str">
        <f>VLOOKUP(TodosLosNodos[[#This Row],[ID Padre]],TodosLosNodos[[Código]:[Nombre]],2,FALSE)</f>
        <v>Ministerio de Industria Energia y Mineria</v>
      </c>
      <c r="L1586" s="2" t="str">
        <f>VLOOKUP(TodosLosNodos[[#This Row],[ID Padre]],TodosLosNodos[[Código]:[ID Padre]],3,FALSE)</f>
        <v>2.16.858.0.0.0.1.1</v>
      </c>
      <c r="M1586" s="2" t="s">
        <v>31</v>
      </c>
      <c r="N1586" s="2" t="str">
        <f t="shared" si="24"/>
        <v>NO</v>
      </c>
      <c r="O1586" s="1" t="s">
        <v>25</v>
      </c>
    </row>
    <row r="1587" spans="2:15" x14ac:dyDescent="0.2">
      <c r="B1587" s="2" t="s">
        <v>20</v>
      </c>
      <c r="C1587" s="23">
        <f>COUNTIFS(TodosLosNodos[Código],TodosLosNodos[[#This Row],[Código]],TodosLosNodos[Baja],"")</f>
        <v>1</v>
      </c>
      <c r="E1587" s="6"/>
      <c r="H1587" s="2" t="s">
        <v>1739</v>
      </c>
      <c r="I1587" s="2" t="s">
        <v>1740</v>
      </c>
      <c r="J1587" s="22" t="s">
        <v>236</v>
      </c>
      <c r="K1587" s="2" t="str">
        <f>VLOOKUP(TodosLosNodos[[#This Row],[ID Padre]],TodosLosNodos[[Código]:[Nombre]],2,FALSE)</f>
        <v>Ministerio de Industria Energia y Mineria</v>
      </c>
      <c r="L1587" s="2" t="str">
        <f>VLOOKUP(TodosLosNodos[[#This Row],[ID Padre]],TodosLosNodos[[Código]:[ID Padre]],3,FALSE)</f>
        <v>2.16.858.0.0.0.1.1</v>
      </c>
      <c r="M1587" s="2" t="s">
        <v>31</v>
      </c>
      <c r="N1587" s="2" t="str">
        <f t="shared" si="24"/>
        <v>NO</v>
      </c>
      <c r="O1587" s="1" t="s">
        <v>25</v>
      </c>
    </row>
    <row r="1588" spans="2:15" x14ac:dyDescent="0.2">
      <c r="B1588" s="2" t="s">
        <v>20</v>
      </c>
      <c r="C1588" s="23">
        <f>COUNTIFS(TodosLosNodos[Código],TodosLosNodos[[#This Row],[Código]],TodosLosNodos[Baja],"")</f>
        <v>1</v>
      </c>
      <c r="E1588" s="6"/>
      <c r="H1588" s="2" t="s">
        <v>1741</v>
      </c>
      <c r="I1588" s="2" t="s">
        <v>1742</v>
      </c>
      <c r="J1588" s="22" t="s">
        <v>236</v>
      </c>
      <c r="K1588" s="2" t="str">
        <f>VLOOKUP(TodosLosNodos[[#This Row],[ID Padre]],TodosLosNodos[[Código]:[Nombre]],2,FALSE)</f>
        <v>Ministerio de Industria Energia y Mineria</v>
      </c>
      <c r="L1588" s="2" t="str">
        <f>VLOOKUP(TodosLosNodos[[#This Row],[ID Padre]],TodosLosNodos[[Código]:[ID Padre]],3,FALSE)</f>
        <v>2.16.858.0.0.0.1.1</v>
      </c>
      <c r="M1588" s="2" t="s">
        <v>31</v>
      </c>
      <c r="N1588" s="2" t="str">
        <f t="shared" si="24"/>
        <v>NO</v>
      </c>
      <c r="O1588" s="1" t="s">
        <v>25</v>
      </c>
    </row>
    <row r="1589" spans="2:15" x14ac:dyDescent="0.2">
      <c r="B1589" s="2" t="s">
        <v>20</v>
      </c>
      <c r="C1589" s="23">
        <f>COUNTIFS(TodosLosNodos[Código],TodosLosNodos[[#This Row],[Código]],TodosLosNodos[Baja],"")</f>
        <v>1</v>
      </c>
      <c r="E1589" s="6"/>
      <c r="H1589" s="2">
        <v>4857</v>
      </c>
      <c r="I1589" s="2" t="s">
        <v>1743</v>
      </c>
      <c r="J1589" s="22" t="s">
        <v>1731</v>
      </c>
      <c r="K1589" s="2" t="str">
        <f>VLOOKUP(TodosLosNodos[[#This Row],[ID Padre]],TodosLosNodos[[Código]:[Nombre]],2,FALSE)</f>
        <v>Dirección Nacional Propiedad Industrial</v>
      </c>
      <c r="L1589" s="2" t="str">
        <f>VLOOKUP(TodosLosNodos[[#This Row],[ID Padre]],TodosLosNodos[[Código]:[ID Padre]],3,FALSE)</f>
        <v>2.16.858.0.0.0.1.1.9</v>
      </c>
      <c r="M1589" s="2" t="s">
        <v>237</v>
      </c>
      <c r="N1589" s="2" t="str">
        <f t="shared" si="24"/>
        <v>SI</v>
      </c>
      <c r="O1589" s="1" t="s">
        <v>25</v>
      </c>
    </row>
    <row r="1590" spans="2:15" x14ac:dyDescent="0.2">
      <c r="B1590" s="2" t="s">
        <v>20</v>
      </c>
      <c r="C1590" s="23">
        <f>COUNTIFS(TodosLosNodos[Código],TodosLosNodos[[#This Row],[Código]],TodosLosNodos[Baja],"")</f>
        <v>1</v>
      </c>
      <c r="E1590" s="6"/>
      <c r="H1590" s="2">
        <v>118</v>
      </c>
      <c r="I1590" s="2" t="s">
        <v>1744</v>
      </c>
      <c r="J1590" s="22" t="s">
        <v>1731</v>
      </c>
      <c r="K1590" s="2" t="str">
        <f>VLOOKUP(TodosLosNodos[[#This Row],[ID Padre]],TodosLosNodos[[Código]:[Nombre]],2,FALSE)</f>
        <v>Dirección Nacional Propiedad Industrial</v>
      </c>
      <c r="L1590" s="2" t="str">
        <f>VLOOKUP(TodosLosNodos[[#This Row],[ID Padre]],TodosLosNodos[[Código]:[ID Padre]],3,FALSE)</f>
        <v>2.16.858.0.0.0.1.1.9</v>
      </c>
      <c r="M1590" s="2" t="s">
        <v>237</v>
      </c>
      <c r="N1590" s="2" t="str">
        <f t="shared" si="24"/>
        <v>SI</v>
      </c>
      <c r="O1590" s="1" t="s">
        <v>25</v>
      </c>
    </row>
    <row r="1591" spans="2:15" x14ac:dyDescent="0.2">
      <c r="B1591" s="2" t="s">
        <v>20</v>
      </c>
      <c r="C1591" s="23">
        <f>COUNTIFS(TodosLosNodos[Código],TodosLosNodos[[#This Row],[Código]],TodosLosNodos[Baja],"")</f>
        <v>1</v>
      </c>
      <c r="E1591" s="6"/>
      <c r="H1591" s="2">
        <v>125</v>
      </c>
      <c r="I1591" s="2" t="s">
        <v>1745</v>
      </c>
      <c r="J1591" s="22" t="s">
        <v>1731</v>
      </c>
      <c r="K1591" s="2" t="str">
        <f>VLOOKUP(TodosLosNodos[[#This Row],[ID Padre]],TodosLosNodos[[Código]:[Nombre]],2,FALSE)</f>
        <v>Dirección Nacional Propiedad Industrial</v>
      </c>
      <c r="L1591" s="2" t="str">
        <f>VLOOKUP(TodosLosNodos[[#This Row],[ID Padre]],TodosLosNodos[[Código]:[ID Padre]],3,FALSE)</f>
        <v>2.16.858.0.0.0.1.1.9</v>
      </c>
      <c r="M1591" s="2" t="s">
        <v>237</v>
      </c>
      <c r="N1591" s="2" t="str">
        <f t="shared" si="24"/>
        <v>SI</v>
      </c>
      <c r="O1591" s="1" t="s">
        <v>25</v>
      </c>
    </row>
    <row r="1592" spans="2:15" x14ac:dyDescent="0.2">
      <c r="B1592" s="2" t="s">
        <v>20</v>
      </c>
      <c r="C1592" s="23">
        <f>COUNTIFS(TodosLosNodos[Código],TodosLosNodos[[#This Row],[Código]],TodosLosNodos[Baja],"")</f>
        <v>1</v>
      </c>
      <c r="E1592" s="6"/>
      <c r="H1592" s="2">
        <v>4376</v>
      </c>
      <c r="I1592" s="2" t="s">
        <v>1746</v>
      </c>
      <c r="J1592" s="22" t="s">
        <v>1731</v>
      </c>
      <c r="K1592" s="2" t="str">
        <f>VLOOKUP(TodosLosNodos[[#This Row],[ID Padre]],TodosLosNodos[[Código]:[Nombre]],2,FALSE)</f>
        <v>Dirección Nacional Propiedad Industrial</v>
      </c>
      <c r="L1592" s="2" t="str">
        <f>VLOOKUP(TodosLosNodos[[#This Row],[ID Padre]],TodosLosNodos[[Código]:[ID Padre]],3,FALSE)</f>
        <v>2.16.858.0.0.0.1.1.9</v>
      </c>
      <c r="M1592" s="2" t="s">
        <v>237</v>
      </c>
      <c r="N1592" s="2" t="str">
        <f t="shared" si="24"/>
        <v>SI</v>
      </c>
      <c r="O1592" s="1" t="s">
        <v>25</v>
      </c>
    </row>
    <row r="1593" spans="2:15" x14ac:dyDescent="0.2">
      <c r="B1593" s="2" t="s">
        <v>20</v>
      </c>
      <c r="C1593" s="23">
        <f>COUNTIFS(TodosLosNodos[Código],TodosLosNodos[[#This Row],[Código]],TodosLosNodos[Baja],"")</f>
        <v>1</v>
      </c>
      <c r="E1593" s="6"/>
      <c r="H1593" s="2">
        <v>4074</v>
      </c>
      <c r="I1593" s="2" t="s">
        <v>1747</v>
      </c>
      <c r="J1593" s="22" t="s">
        <v>1731</v>
      </c>
      <c r="K1593" s="2" t="str">
        <f>VLOOKUP(TodosLosNodos[[#This Row],[ID Padre]],TodosLosNodos[[Código]:[Nombre]],2,FALSE)</f>
        <v>Dirección Nacional Propiedad Industrial</v>
      </c>
      <c r="L1593" s="2" t="str">
        <f>VLOOKUP(TodosLosNodos[[#This Row],[ID Padre]],TodosLosNodos[[Código]:[ID Padre]],3,FALSE)</f>
        <v>2.16.858.0.0.0.1.1.9</v>
      </c>
      <c r="M1593" s="2" t="s">
        <v>237</v>
      </c>
      <c r="N1593" s="2" t="str">
        <f t="shared" si="24"/>
        <v>SI</v>
      </c>
      <c r="O1593" s="1" t="s">
        <v>25</v>
      </c>
    </row>
    <row r="1594" spans="2:15" x14ac:dyDescent="0.2">
      <c r="B1594" s="2" t="s">
        <v>20</v>
      </c>
      <c r="C1594" s="23">
        <f>COUNTIFS(TodosLosNodos[Código],TodosLosNodos[[#This Row],[Código]],TodosLosNodos[Baja],"")</f>
        <v>1</v>
      </c>
      <c r="E1594" s="6"/>
      <c r="H1594" s="2">
        <v>4825</v>
      </c>
      <c r="I1594" s="2" t="s">
        <v>1748</v>
      </c>
      <c r="J1594" s="22" t="s">
        <v>1731</v>
      </c>
      <c r="K1594" s="2" t="str">
        <f>VLOOKUP(TodosLosNodos[[#This Row],[ID Padre]],TodosLosNodos[[Código]:[Nombre]],2,FALSE)</f>
        <v>Dirección Nacional Propiedad Industrial</v>
      </c>
      <c r="L1594" s="2" t="str">
        <f>VLOOKUP(TodosLosNodos[[#This Row],[ID Padre]],TodosLosNodos[[Código]:[ID Padre]],3,FALSE)</f>
        <v>2.16.858.0.0.0.1.1.9</v>
      </c>
      <c r="M1594" s="2" t="s">
        <v>237</v>
      </c>
      <c r="N1594" s="2" t="str">
        <f t="shared" si="24"/>
        <v>SI</v>
      </c>
      <c r="O1594" s="1" t="s">
        <v>25</v>
      </c>
    </row>
    <row r="1595" spans="2:15" x14ac:dyDescent="0.2">
      <c r="B1595" s="2" t="s">
        <v>20</v>
      </c>
      <c r="C1595" s="23">
        <f>COUNTIFS(TodosLosNodos[Código],TodosLosNodos[[#This Row],[Código]],TodosLosNodos[Baja],"")</f>
        <v>1</v>
      </c>
      <c r="E1595" s="6"/>
      <c r="H1595" s="2">
        <v>2571</v>
      </c>
      <c r="I1595" s="2" t="s">
        <v>1749</v>
      </c>
      <c r="J1595" s="22" t="s">
        <v>1739</v>
      </c>
      <c r="K1595" s="2" t="str">
        <f>VLOOKUP(TodosLosNodos[[#This Row],[ID Padre]],TodosLosNodos[[Código]:[Nombre]],2,FALSE)</f>
        <v>Dirección Nacional de Minería y Geología</v>
      </c>
      <c r="L1595" s="2" t="str">
        <f>VLOOKUP(TodosLosNodos[[#This Row],[ID Padre]],TodosLosNodos[[Código]:[ID Padre]],3,FALSE)</f>
        <v>2.16.858.0.0.0.1.1.9</v>
      </c>
      <c r="M1595" s="2" t="s">
        <v>237</v>
      </c>
      <c r="N1595" s="2" t="str">
        <f t="shared" si="24"/>
        <v>SI</v>
      </c>
      <c r="O1595" s="1" t="s">
        <v>25</v>
      </c>
    </row>
    <row r="1596" spans="2:15" x14ac:dyDescent="0.2">
      <c r="B1596" s="2" t="s">
        <v>20</v>
      </c>
      <c r="C1596" s="23">
        <f>COUNTIFS(TodosLosNodos[Código],TodosLosNodos[[#This Row],[Código]],TodosLosNodos[Baja],"")</f>
        <v>1</v>
      </c>
      <c r="E1596" s="6"/>
      <c r="H1596" s="2">
        <v>381</v>
      </c>
      <c r="I1596" s="2" t="s">
        <v>1750</v>
      </c>
      <c r="J1596" s="22" t="s">
        <v>1739</v>
      </c>
      <c r="K1596" s="2" t="str">
        <f>VLOOKUP(TodosLosNodos[[#This Row],[ID Padre]],TodosLosNodos[[Código]:[Nombre]],2,FALSE)</f>
        <v>Dirección Nacional de Minería y Geología</v>
      </c>
      <c r="L1596" s="2" t="str">
        <f>VLOOKUP(TodosLosNodos[[#This Row],[ID Padre]],TodosLosNodos[[Código]:[ID Padre]],3,FALSE)</f>
        <v>2.16.858.0.0.0.1.1.9</v>
      </c>
      <c r="M1596" s="2" t="s">
        <v>237</v>
      </c>
      <c r="N1596" s="2" t="str">
        <f t="shared" si="24"/>
        <v>SI</v>
      </c>
      <c r="O1596" s="1" t="s">
        <v>25</v>
      </c>
    </row>
    <row r="1597" spans="2:15" x14ac:dyDescent="0.2">
      <c r="B1597" s="2" t="s">
        <v>20</v>
      </c>
      <c r="C1597" s="23">
        <f>COUNTIFS(TodosLosNodos[Código],TodosLosNodos[[#This Row],[Código]],TodosLosNodos[Baja],"")</f>
        <v>1</v>
      </c>
      <c r="E1597" s="6"/>
      <c r="H1597" s="2">
        <v>380</v>
      </c>
      <c r="I1597" s="2" t="s">
        <v>1751</v>
      </c>
      <c r="J1597" s="22" t="s">
        <v>1739</v>
      </c>
      <c r="K1597" s="2" t="str">
        <f>VLOOKUP(TodosLosNodos[[#This Row],[ID Padre]],TodosLosNodos[[Código]:[Nombre]],2,FALSE)</f>
        <v>Dirección Nacional de Minería y Geología</v>
      </c>
      <c r="L1597" s="2" t="str">
        <f>VLOOKUP(TodosLosNodos[[#This Row],[ID Padre]],TodosLosNodos[[Código]:[ID Padre]],3,FALSE)</f>
        <v>2.16.858.0.0.0.1.1.9</v>
      </c>
      <c r="M1597" s="2" t="s">
        <v>237</v>
      </c>
      <c r="N1597" s="2" t="str">
        <f t="shared" si="24"/>
        <v>SI</v>
      </c>
      <c r="O1597" s="1" t="s">
        <v>25</v>
      </c>
    </row>
    <row r="1598" spans="2:15" x14ac:dyDescent="0.2">
      <c r="B1598" s="2" t="s">
        <v>20</v>
      </c>
      <c r="C1598" s="23">
        <f>COUNTIFS(TodosLosNodos[Código],TodosLosNodos[[#This Row],[Código]],TodosLosNodos[Baja],"")</f>
        <v>1</v>
      </c>
      <c r="E1598" s="6"/>
      <c r="H1598" s="2">
        <v>2233</v>
      </c>
      <c r="I1598" s="2" t="s">
        <v>1752</v>
      </c>
      <c r="J1598" s="22" t="s">
        <v>1739</v>
      </c>
      <c r="K1598" s="2" t="str">
        <f>VLOOKUP(TodosLosNodos[[#This Row],[ID Padre]],TodosLosNodos[[Código]:[Nombre]],2,FALSE)</f>
        <v>Dirección Nacional de Minería y Geología</v>
      </c>
      <c r="L1598" s="2" t="str">
        <f>VLOOKUP(TodosLosNodos[[#This Row],[ID Padre]],TodosLosNodos[[Código]:[ID Padre]],3,FALSE)</f>
        <v>2.16.858.0.0.0.1.1.9</v>
      </c>
      <c r="M1598" s="2" t="s">
        <v>237</v>
      </c>
      <c r="N1598" s="2" t="str">
        <f t="shared" si="24"/>
        <v>SI</v>
      </c>
      <c r="O1598" s="1" t="s">
        <v>25</v>
      </c>
    </row>
    <row r="1599" spans="2:15" x14ac:dyDescent="0.2">
      <c r="B1599" s="2" t="s">
        <v>20</v>
      </c>
      <c r="C1599" s="23">
        <f>COUNTIFS(TodosLosNodos[Código],TodosLosNodos[[#This Row],[Código]],TodosLosNodos[Baja],"")</f>
        <v>1</v>
      </c>
      <c r="E1599" s="6"/>
      <c r="H1599" s="2">
        <v>2230</v>
      </c>
      <c r="I1599" s="2" t="s">
        <v>1753</v>
      </c>
      <c r="J1599" s="22" t="s">
        <v>1739</v>
      </c>
      <c r="K1599" s="2" t="str">
        <f>VLOOKUP(TodosLosNodos[[#This Row],[ID Padre]],TodosLosNodos[[Código]:[Nombre]],2,FALSE)</f>
        <v>Dirección Nacional de Minería y Geología</v>
      </c>
      <c r="L1599" s="2" t="str">
        <f>VLOOKUP(TodosLosNodos[[#This Row],[ID Padre]],TodosLosNodos[[Código]:[ID Padre]],3,FALSE)</f>
        <v>2.16.858.0.0.0.1.1.9</v>
      </c>
      <c r="M1599" s="2" t="s">
        <v>237</v>
      </c>
      <c r="N1599" s="2" t="str">
        <f t="shared" si="24"/>
        <v>SI</v>
      </c>
      <c r="O1599" s="1" t="s">
        <v>25</v>
      </c>
    </row>
    <row r="1600" spans="2:15" x14ac:dyDescent="0.2">
      <c r="B1600" s="2" t="s">
        <v>20</v>
      </c>
      <c r="C1600" s="23">
        <f>COUNTIFS(TodosLosNodos[Código],TodosLosNodos[[#This Row],[Código]],TodosLosNodos[Baja],"")</f>
        <v>1</v>
      </c>
      <c r="E1600" s="6"/>
      <c r="H1600" s="2">
        <v>2231</v>
      </c>
      <c r="I1600" s="2" t="s">
        <v>1754</v>
      </c>
      <c r="J1600" s="22" t="s">
        <v>1739</v>
      </c>
      <c r="K1600" s="2" t="str">
        <f>VLOOKUP(TodosLosNodos[[#This Row],[ID Padre]],TodosLosNodos[[Código]:[Nombre]],2,FALSE)</f>
        <v>Dirección Nacional de Minería y Geología</v>
      </c>
      <c r="L1600" s="2" t="str">
        <f>VLOOKUP(TodosLosNodos[[#This Row],[ID Padre]],TodosLosNodos[[Código]:[ID Padre]],3,FALSE)</f>
        <v>2.16.858.0.0.0.1.1.9</v>
      </c>
      <c r="M1600" s="2" t="s">
        <v>237</v>
      </c>
      <c r="N1600" s="2" t="str">
        <f t="shared" si="24"/>
        <v>SI</v>
      </c>
      <c r="O1600" s="1" t="s">
        <v>25</v>
      </c>
    </row>
    <row r="1601" spans="2:15" x14ac:dyDescent="0.2">
      <c r="B1601" s="2" t="s">
        <v>20</v>
      </c>
      <c r="C1601" s="23">
        <f>COUNTIFS(TodosLosNodos[Código],TodosLosNodos[[#This Row],[Código]],TodosLosNodos[Baja],"")</f>
        <v>1</v>
      </c>
      <c r="E1601" s="6"/>
      <c r="H1601" s="2">
        <v>383</v>
      </c>
      <c r="I1601" s="2" t="s">
        <v>1755</v>
      </c>
      <c r="J1601" s="22" t="s">
        <v>1739</v>
      </c>
      <c r="K1601" s="2" t="str">
        <f>VLOOKUP(TodosLosNodos[[#This Row],[ID Padre]],TodosLosNodos[[Código]:[Nombre]],2,FALSE)</f>
        <v>Dirección Nacional de Minería y Geología</v>
      </c>
      <c r="L1601" s="2" t="str">
        <f>VLOOKUP(TodosLosNodos[[#This Row],[ID Padre]],TodosLosNodos[[Código]:[ID Padre]],3,FALSE)</f>
        <v>2.16.858.0.0.0.1.1.9</v>
      </c>
      <c r="M1601" s="2" t="s">
        <v>237</v>
      </c>
      <c r="N1601" s="2" t="str">
        <f t="shared" si="24"/>
        <v>SI</v>
      </c>
      <c r="O1601" s="1" t="s">
        <v>25</v>
      </c>
    </row>
    <row r="1602" spans="2:15" x14ac:dyDescent="0.2">
      <c r="B1602" s="2" t="s">
        <v>20</v>
      </c>
      <c r="C1602" s="23">
        <f>COUNTIFS(TodosLosNodos[Código],TodosLosNodos[[#This Row],[Código]],TodosLosNodos[Baja],"")</f>
        <v>1</v>
      </c>
      <c r="E1602" s="6"/>
      <c r="H1602" s="2">
        <v>530</v>
      </c>
      <c r="I1602" s="2" t="s">
        <v>1756</v>
      </c>
      <c r="J1602" s="22" t="s">
        <v>1739</v>
      </c>
      <c r="K1602" s="2" t="str">
        <f>VLOOKUP(TodosLosNodos[[#This Row],[ID Padre]],TodosLosNodos[[Código]:[Nombre]],2,FALSE)</f>
        <v>Dirección Nacional de Minería y Geología</v>
      </c>
      <c r="L1602" s="2" t="str">
        <f>VLOOKUP(TodosLosNodos[[#This Row],[ID Padre]],TodosLosNodos[[Código]:[ID Padre]],3,FALSE)</f>
        <v>2.16.858.0.0.0.1.1.9</v>
      </c>
      <c r="M1602" s="2" t="s">
        <v>237</v>
      </c>
      <c r="N1602" s="2" t="str">
        <f t="shared" ref="N1602:N1665" si="25">IF(ISERR(FIND(".",H1602,1)),"SI","NO")</f>
        <v>SI</v>
      </c>
      <c r="O1602" s="1" t="s">
        <v>25</v>
      </c>
    </row>
    <row r="1603" spans="2:15" x14ac:dyDescent="0.2">
      <c r="B1603" s="2" t="s">
        <v>20</v>
      </c>
      <c r="C1603" s="23">
        <f>COUNTIFS(TodosLosNodos[Código],TodosLosNodos[[#This Row],[Código]],TodosLosNodos[Baja],"")</f>
        <v>1</v>
      </c>
      <c r="E1603" s="6"/>
      <c r="H1603" s="2">
        <v>4636</v>
      </c>
      <c r="I1603" s="2" t="s">
        <v>1757</v>
      </c>
      <c r="J1603" s="22" t="s">
        <v>1739</v>
      </c>
      <c r="K1603" s="2" t="str">
        <f>VLOOKUP(TodosLosNodos[[#This Row],[ID Padre]],TodosLosNodos[[Código]:[Nombre]],2,FALSE)</f>
        <v>Dirección Nacional de Minería y Geología</v>
      </c>
      <c r="L1603" s="2" t="str">
        <f>VLOOKUP(TodosLosNodos[[#This Row],[ID Padre]],TodosLosNodos[[Código]:[ID Padre]],3,FALSE)</f>
        <v>2.16.858.0.0.0.1.1.9</v>
      </c>
      <c r="M1603" s="2" t="s">
        <v>237</v>
      </c>
      <c r="N1603" s="2" t="str">
        <f t="shared" si="25"/>
        <v>SI</v>
      </c>
      <c r="O1603" s="1" t="s">
        <v>25</v>
      </c>
    </row>
    <row r="1604" spans="2:15" x14ac:dyDescent="0.2">
      <c r="B1604" s="2" t="s">
        <v>20</v>
      </c>
      <c r="C1604" s="23">
        <f>COUNTIFS(TodosLosNodos[Código],TodosLosNodos[[#This Row],[Código]],TodosLosNodos[Baja],"")</f>
        <v>1</v>
      </c>
      <c r="E1604" s="6"/>
      <c r="H1604" s="2">
        <v>5400</v>
      </c>
      <c r="I1604" s="2" t="s">
        <v>1758</v>
      </c>
      <c r="J1604" s="22" t="s">
        <v>1739</v>
      </c>
      <c r="K1604" s="2" t="str">
        <f>VLOOKUP(TodosLosNodos[[#This Row],[ID Padre]],TodosLosNodos[[Código]:[Nombre]],2,FALSE)</f>
        <v>Dirección Nacional de Minería y Geología</v>
      </c>
      <c r="L1604" s="2" t="str">
        <f>VLOOKUP(TodosLosNodos[[#This Row],[ID Padre]],TodosLosNodos[[Código]:[ID Padre]],3,FALSE)</f>
        <v>2.16.858.0.0.0.1.1.9</v>
      </c>
      <c r="M1604" s="2" t="s">
        <v>237</v>
      </c>
      <c r="N1604" s="2" t="str">
        <f t="shared" si="25"/>
        <v>SI</v>
      </c>
      <c r="O1604" s="1" t="s">
        <v>25</v>
      </c>
    </row>
    <row r="1605" spans="2:15" x14ac:dyDescent="0.2">
      <c r="B1605" s="2" t="s">
        <v>20</v>
      </c>
      <c r="C1605" s="23">
        <f>COUNTIFS(TodosLosNodos[Código],TodosLosNodos[[#This Row],[Código]],TodosLosNodos[Baja],"")</f>
        <v>1</v>
      </c>
      <c r="E1605" s="6"/>
      <c r="H1605" s="2">
        <v>5161</v>
      </c>
      <c r="I1605" s="2" t="s">
        <v>1759</v>
      </c>
      <c r="J1605" s="22" t="s">
        <v>1739</v>
      </c>
      <c r="K1605" s="2" t="str">
        <f>VLOOKUP(TodosLosNodos[[#This Row],[ID Padre]],TodosLosNodos[[Código]:[Nombre]],2,FALSE)</f>
        <v>Dirección Nacional de Minería y Geología</v>
      </c>
      <c r="L1605" s="2" t="str">
        <f>VLOOKUP(TodosLosNodos[[#This Row],[ID Padre]],TodosLosNodos[[Código]:[ID Padre]],3,FALSE)</f>
        <v>2.16.858.0.0.0.1.1.9</v>
      </c>
      <c r="M1605" s="2" t="s">
        <v>237</v>
      </c>
      <c r="N1605" s="2" t="str">
        <f t="shared" si="25"/>
        <v>SI</v>
      </c>
      <c r="O1605" s="1" t="s">
        <v>25</v>
      </c>
    </row>
    <row r="1606" spans="2:15" x14ac:dyDescent="0.2">
      <c r="B1606" s="2" t="s">
        <v>20</v>
      </c>
      <c r="C1606" s="23">
        <f>COUNTIFS(TodosLosNodos[Código],TodosLosNodos[[#This Row],[Código]],TodosLosNodos[Baja],"")</f>
        <v>1</v>
      </c>
      <c r="E1606" s="6"/>
      <c r="H1606" s="2">
        <v>377</v>
      </c>
      <c r="I1606" s="2" t="s">
        <v>1760</v>
      </c>
      <c r="J1606" s="22" t="s">
        <v>1739</v>
      </c>
      <c r="K1606" s="2" t="str">
        <f>VLOOKUP(TodosLosNodos[[#This Row],[ID Padre]],TodosLosNodos[[Código]:[Nombre]],2,FALSE)</f>
        <v>Dirección Nacional de Minería y Geología</v>
      </c>
      <c r="L1606" s="2" t="str">
        <f>VLOOKUP(TodosLosNodos[[#This Row],[ID Padre]],TodosLosNodos[[Código]:[ID Padre]],3,FALSE)</f>
        <v>2.16.858.0.0.0.1.1.9</v>
      </c>
      <c r="M1606" s="2" t="s">
        <v>237</v>
      </c>
      <c r="N1606" s="2" t="str">
        <f t="shared" si="25"/>
        <v>SI</v>
      </c>
      <c r="O1606" s="1" t="s">
        <v>25</v>
      </c>
    </row>
    <row r="1607" spans="2:15" x14ac:dyDescent="0.2">
      <c r="B1607" s="2" t="s">
        <v>20</v>
      </c>
      <c r="C1607" s="23">
        <f>COUNTIFS(TodosLosNodos[Código],TodosLosNodos[[#This Row],[Código]],TodosLosNodos[Baja],"")</f>
        <v>1</v>
      </c>
      <c r="E1607" s="6"/>
      <c r="H1607" s="2">
        <v>376</v>
      </c>
      <c r="I1607" s="2" t="s">
        <v>1761</v>
      </c>
      <c r="J1607" s="22" t="s">
        <v>1739</v>
      </c>
      <c r="K1607" s="2" t="str">
        <f>VLOOKUP(TodosLosNodos[[#This Row],[ID Padre]],TodosLosNodos[[Código]:[Nombre]],2,FALSE)</f>
        <v>Dirección Nacional de Minería y Geología</v>
      </c>
      <c r="L1607" s="2" t="str">
        <f>VLOOKUP(TodosLosNodos[[#This Row],[ID Padre]],TodosLosNodos[[Código]:[ID Padre]],3,FALSE)</f>
        <v>2.16.858.0.0.0.1.1.9</v>
      </c>
      <c r="M1607" s="2" t="s">
        <v>237</v>
      </c>
      <c r="N1607" s="2" t="str">
        <f t="shared" si="25"/>
        <v>SI</v>
      </c>
      <c r="O1607" s="1" t="s">
        <v>25</v>
      </c>
    </row>
    <row r="1608" spans="2:15" x14ac:dyDescent="0.2">
      <c r="B1608" s="2" t="s">
        <v>20</v>
      </c>
      <c r="C1608" s="23">
        <f>COUNTIFS(TodosLosNodos[Código],TodosLosNodos[[#This Row],[Código]],TodosLosNodos[Baja],"")</f>
        <v>1</v>
      </c>
      <c r="E1608" s="6"/>
      <c r="H1608" s="2">
        <v>4637</v>
      </c>
      <c r="I1608" s="2" t="s">
        <v>1762</v>
      </c>
      <c r="J1608" s="22" t="s">
        <v>1739</v>
      </c>
      <c r="K1608" s="2" t="str">
        <f>VLOOKUP(TodosLosNodos[[#This Row],[ID Padre]],TodosLosNodos[[Código]:[Nombre]],2,FALSE)</f>
        <v>Dirección Nacional de Minería y Geología</v>
      </c>
      <c r="L1608" s="2" t="str">
        <f>VLOOKUP(TodosLosNodos[[#This Row],[ID Padre]],TodosLosNodos[[Código]:[ID Padre]],3,FALSE)</f>
        <v>2.16.858.0.0.0.1.1.9</v>
      </c>
      <c r="M1608" s="2" t="s">
        <v>237</v>
      </c>
      <c r="N1608" s="2" t="str">
        <f t="shared" si="25"/>
        <v>SI</v>
      </c>
      <c r="O1608" s="1" t="s">
        <v>25</v>
      </c>
    </row>
    <row r="1609" spans="2:15" x14ac:dyDescent="0.2">
      <c r="B1609" s="2" t="s">
        <v>20</v>
      </c>
      <c r="C1609" s="23">
        <f>COUNTIFS(TodosLosNodos[Código],TodosLosNodos[[#This Row],[Código]],TodosLosNodos[Baja],"")</f>
        <v>1</v>
      </c>
      <c r="E1609" s="6"/>
      <c r="H1609" s="2">
        <v>5371</v>
      </c>
      <c r="I1609" s="2" t="s">
        <v>1763</v>
      </c>
      <c r="J1609" s="22" t="s">
        <v>1739</v>
      </c>
      <c r="K1609" s="2" t="str">
        <f>VLOOKUP(TodosLosNodos[[#This Row],[ID Padre]],TodosLosNodos[[Código]:[Nombre]],2,FALSE)</f>
        <v>Dirección Nacional de Minería y Geología</v>
      </c>
      <c r="L1609" s="2" t="str">
        <f>VLOOKUP(TodosLosNodos[[#This Row],[ID Padre]],TodosLosNodos[[Código]:[ID Padre]],3,FALSE)</f>
        <v>2.16.858.0.0.0.1.1.9</v>
      </c>
      <c r="M1609" s="2" t="s">
        <v>237</v>
      </c>
      <c r="N1609" s="2" t="str">
        <f t="shared" si="25"/>
        <v>SI</v>
      </c>
      <c r="O1609" s="1" t="s">
        <v>25</v>
      </c>
    </row>
    <row r="1610" spans="2:15" x14ac:dyDescent="0.2">
      <c r="B1610" s="2" t="s">
        <v>20</v>
      </c>
      <c r="C1610" s="23">
        <f>COUNTIFS(TodosLosNodos[Código],TodosLosNodos[[#This Row],[Código]],TodosLosNodos[Baja],"")</f>
        <v>1</v>
      </c>
      <c r="E1610" s="6"/>
      <c r="H1610" s="2">
        <v>2534</v>
      </c>
      <c r="I1610" s="2" t="s">
        <v>1764</v>
      </c>
      <c r="J1610" s="22" t="s">
        <v>1739</v>
      </c>
      <c r="K1610" s="2" t="str">
        <f>VLOOKUP(TodosLosNodos[[#This Row],[ID Padre]],TodosLosNodos[[Código]:[Nombre]],2,FALSE)</f>
        <v>Dirección Nacional de Minería y Geología</v>
      </c>
      <c r="L1610" s="2" t="str">
        <f>VLOOKUP(TodosLosNodos[[#This Row],[ID Padre]],TodosLosNodos[[Código]:[ID Padre]],3,FALSE)</f>
        <v>2.16.858.0.0.0.1.1.9</v>
      </c>
      <c r="M1610" s="2" t="s">
        <v>237</v>
      </c>
      <c r="N1610" s="2" t="str">
        <f t="shared" si="25"/>
        <v>SI</v>
      </c>
      <c r="O1610" s="1" t="s">
        <v>25</v>
      </c>
    </row>
    <row r="1611" spans="2:15" x14ac:dyDescent="0.2">
      <c r="B1611" s="2" t="s">
        <v>20</v>
      </c>
      <c r="C1611" s="23">
        <f>COUNTIFS(TodosLosNodos[Código],TodosLosNodos[[#This Row],[Código]],TodosLosNodos[Baja],"")</f>
        <v>1</v>
      </c>
      <c r="E1611" s="6"/>
      <c r="H1611" s="2">
        <v>2803</v>
      </c>
      <c r="I1611" s="2" t="s">
        <v>1765</v>
      </c>
      <c r="J1611" s="22" t="s">
        <v>1739</v>
      </c>
      <c r="K1611" s="2" t="str">
        <f>VLOOKUP(TodosLosNodos[[#This Row],[ID Padre]],TodosLosNodos[[Código]:[Nombre]],2,FALSE)</f>
        <v>Dirección Nacional de Minería y Geología</v>
      </c>
      <c r="L1611" s="2" t="str">
        <f>VLOOKUP(TodosLosNodos[[#This Row],[ID Padre]],TodosLosNodos[[Código]:[ID Padre]],3,FALSE)</f>
        <v>2.16.858.0.0.0.1.1.9</v>
      </c>
      <c r="M1611" s="2" t="s">
        <v>237</v>
      </c>
      <c r="N1611" s="2" t="str">
        <f t="shared" si="25"/>
        <v>SI</v>
      </c>
      <c r="O1611" s="1" t="s">
        <v>25</v>
      </c>
    </row>
    <row r="1612" spans="2:15" x14ac:dyDescent="0.2">
      <c r="B1612" s="2" t="s">
        <v>20</v>
      </c>
      <c r="C1612" s="23">
        <f>COUNTIFS(TodosLosNodos[Código],TodosLosNodos[[#This Row],[Código]],TodosLosNodos[Baja],"")</f>
        <v>1</v>
      </c>
      <c r="E1612" s="6"/>
      <c r="H1612" s="2">
        <v>382</v>
      </c>
      <c r="I1612" s="2" t="s">
        <v>1766</v>
      </c>
      <c r="J1612" s="22" t="s">
        <v>1739</v>
      </c>
      <c r="K1612" s="2" t="str">
        <f>VLOOKUP(TodosLosNodos[[#This Row],[ID Padre]],TodosLosNodos[[Código]:[Nombre]],2,FALSE)</f>
        <v>Dirección Nacional de Minería y Geología</v>
      </c>
      <c r="L1612" s="2" t="str">
        <f>VLOOKUP(TodosLosNodos[[#This Row],[ID Padre]],TodosLosNodos[[Código]:[ID Padre]],3,FALSE)</f>
        <v>2.16.858.0.0.0.1.1.9</v>
      </c>
      <c r="M1612" s="2" t="s">
        <v>237</v>
      </c>
      <c r="N1612" s="2" t="str">
        <f t="shared" si="25"/>
        <v>SI</v>
      </c>
      <c r="O1612" s="1" t="s">
        <v>25</v>
      </c>
    </row>
    <row r="1613" spans="2:15" x14ac:dyDescent="0.2">
      <c r="B1613" s="2" t="s">
        <v>20</v>
      </c>
      <c r="C1613" s="23">
        <f>COUNTIFS(TodosLosNodos[Código],TodosLosNodos[[#This Row],[Código]],TodosLosNodos[Baja],"")</f>
        <v>1</v>
      </c>
      <c r="E1613" s="6"/>
      <c r="H1613" s="2">
        <v>2799</v>
      </c>
      <c r="I1613" s="2" t="s">
        <v>1767</v>
      </c>
      <c r="J1613" s="22" t="s">
        <v>1739</v>
      </c>
      <c r="K1613" s="2" t="str">
        <f>VLOOKUP(TodosLosNodos[[#This Row],[ID Padre]],TodosLosNodos[[Código]:[Nombre]],2,FALSE)</f>
        <v>Dirección Nacional de Minería y Geología</v>
      </c>
      <c r="L1613" s="2" t="str">
        <f>VLOOKUP(TodosLosNodos[[#This Row],[ID Padre]],TodosLosNodos[[Código]:[ID Padre]],3,FALSE)</f>
        <v>2.16.858.0.0.0.1.1.9</v>
      </c>
      <c r="M1613" s="2" t="s">
        <v>237</v>
      </c>
      <c r="N1613" s="2" t="str">
        <f t="shared" si="25"/>
        <v>SI</v>
      </c>
      <c r="O1613" s="1" t="s">
        <v>25</v>
      </c>
    </row>
    <row r="1614" spans="2:15" x14ac:dyDescent="0.2">
      <c r="B1614" s="2" t="s">
        <v>20</v>
      </c>
      <c r="C1614" s="23">
        <f>COUNTIFS(TodosLosNodos[Código],TodosLosNodos[[#This Row],[Código]],TodosLosNodos[Baja],"")</f>
        <v>1</v>
      </c>
      <c r="E1614" s="6"/>
      <c r="H1614" s="2">
        <v>2529</v>
      </c>
      <c r="I1614" s="2" t="s">
        <v>1768</v>
      </c>
      <c r="J1614" s="22" t="s">
        <v>1735</v>
      </c>
      <c r="K1614" s="2" t="str">
        <f>VLOOKUP(TodosLosNodos[[#This Row],[ID Padre]],TodosLosNodos[[Código]:[Nombre]],2,FALSE)</f>
        <v>Dirección Nacional de Energía</v>
      </c>
      <c r="L1614" s="2" t="str">
        <f>VLOOKUP(TodosLosNodos[[#This Row],[ID Padre]],TodosLosNodos[[Código]:[ID Padre]],3,FALSE)</f>
        <v>2.16.858.0.0.0.1.1.9</v>
      </c>
      <c r="M1614" s="2" t="s">
        <v>237</v>
      </c>
      <c r="N1614" s="2" t="str">
        <f t="shared" si="25"/>
        <v>SI</v>
      </c>
      <c r="O1614" s="1" t="s">
        <v>25</v>
      </c>
    </row>
    <row r="1615" spans="2:15" x14ac:dyDescent="0.2">
      <c r="B1615" s="2" t="s">
        <v>20</v>
      </c>
      <c r="C1615" s="23">
        <f>COUNTIFS(TodosLosNodos[Código],TodosLosNodos[[#This Row],[Código]],TodosLosNodos[Baja],"")</f>
        <v>1</v>
      </c>
      <c r="E1615" s="6"/>
      <c r="H1615" s="2">
        <v>2159</v>
      </c>
      <c r="I1615" s="2" t="s">
        <v>1769</v>
      </c>
      <c r="J1615" s="22" t="s">
        <v>1735</v>
      </c>
      <c r="K1615" s="2" t="str">
        <f>VLOOKUP(TodosLosNodos[[#This Row],[ID Padre]],TodosLosNodos[[Código]:[Nombre]],2,FALSE)</f>
        <v>Dirección Nacional de Energía</v>
      </c>
      <c r="L1615" s="2" t="str">
        <f>VLOOKUP(TodosLosNodos[[#This Row],[ID Padre]],TodosLosNodos[[Código]:[ID Padre]],3,FALSE)</f>
        <v>2.16.858.0.0.0.1.1.9</v>
      </c>
      <c r="M1615" s="2" t="s">
        <v>237</v>
      </c>
      <c r="N1615" s="2" t="str">
        <f t="shared" si="25"/>
        <v>SI</v>
      </c>
      <c r="O1615" s="1" t="s">
        <v>25</v>
      </c>
    </row>
    <row r="1616" spans="2:15" x14ac:dyDescent="0.2">
      <c r="B1616" s="2" t="s">
        <v>20</v>
      </c>
      <c r="C1616" s="23">
        <f>COUNTIFS(TodosLosNodos[Código],TodosLosNodos[[#This Row],[Código]],TodosLosNodos[Baja],"")</f>
        <v>1</v>
      </c>
      <c r="E1616" s="6"/>
      <c r="H1616" s="2">
        <v>5374</v>
      </c>
      <c r="I1616" s="2" t="s">
        <v>1770</v>
      </c>
      <c r="J1616" s="22" t="s">
        <v>1735</v>
      </c>
      <c r="K1616" s="2" t="str">
        <f>VLOOKUP(TodosLosNodos[[#This Row],[ID Padre]],TodosLosNodos[[Código]:[Nombre]],2,FALSE)</f>
        <v>Dirección Nacional de Energía</v>
      </c>
      <c r="L1616" s="2" t="str">
        <f>VLOOKUP(TodosLosNodos[[#This Row],[ID Padre]],TodosLosNodos[[Código]:[ID Padre]],3,FALSE)</f>
        <v>2.16.858.0.0.0.1.1.9</v>
      </c>
      <c r="M1616" s="2" t="s">
        <v>237</v>
      </c>
      <c r="N1616" s="2" t="str">
        <f t="shared" si="25"/>
        <v>SI</v>
      </c>
      <c r="O1616" s="1" t="s">
        <v>25</v>
      </c>
    </row>
    <row r="1617" spans="2:15" x14ac:dyDescent="0.2">
      <c r="B1617" s="2" t="s">
        <v>20</v>
      </c>
      <c r="C1617" s="23">
        <f>COUNTIFS(TodosLosNodos[Código],TodosLosNodos[[#This Row],[Código]],TodosLosNodos[Baja],"")</f>
        <v>1</v>
      </c>
      <c r="E1617" s="6"/>
      <c r="H1617" s="2">
        <v>5370</v>
      </c>
      <c r="I1617" s="2" t="s">
        <v>1771</v>
      </c>
      <c r="J1617" s="22" t="s">
        <v>1735</v>
      </c>
      <c r="K1617" s="2" t="str">
        <f>VLOOKUP(TodosLosNodos[[#This Row],[ID Padre]],TodosLosNodos[[Código]:[Nombre]],2,FALSE)</f>
        <v>Dirección Nacional de Energía</v>
      </c>
      <c r="L1617" s="2" t="str">
        <f>VLOOKUP(TodosLosNodos[[#This Row],[ID Padre]],TodosLosNodos[[Código]:[ID Padre]],3,FALSE)</f>
        <v>2.16.858.0.0.0.1.1.9</v>
      </c>
      <c r="M1617" s="2" t="s">
        <v>237</v>
      </c>
      <c r="N1617" s="2" t="str">
        <f t="shared" si="25"/>
        <v>SI</v>
      </c>
      <c r="O1617" s="1" t="s">
        <v>25</v>
      </c>
    </row>
    <row r="1618" spans="2:15" x14ac:dyDescent="0.2">
      <c r="B1618" s="2" t="s">
        <v>20</v>
      </c>
      <c r="C1618" s="23">
        <f>COUNTIFS(TodosLosNodos[Código],TodosLosNodos[[#This Row],[Código]],TodosLosNodos[Baja],"")</f>
        <v>1</v>
      </c>
      <c r="E1618" s="6"/>
      <c r="H1618" s="2">
        <v>5318</v>
      </c>
      <c r="I1618" s="2" t="s">
        <v>1772</v>
      </c>
      <c r="J1618" s="22" t="s">
        <v>1735</v>
      </c>
      <c r="K1618" s="2" t="str">
        <f>VLOOKUP(TodosLosNodos[[#This Row],[ID Padre]],TodosLosNodos[[Código]:[Nombre]],2,FALSE)</f>
        <v>Dirección Nacional de Energía</v>
      </c>
      <c r="L1618" s="2" t="str">
        <f>VLOOKUP(TodosLosNodos[[#This Row],[ID Padre]],TodosLosNodos[[Código]:[ID Padre]],3,FALSE)</f>
        <v>2.16.858.0.0.0.1.1.9</v>
      </c>
      <c r="M1618" s="2" t="s">
        <v>237</v>
      </c>
      <c r="N1618" s="2" t="str">
        <f t="shared" si="25"/>
        <v>SI</v>
      </c>
      <c r="O1618" s="1" t="s">
        <v>25</v>
      </c>
    </row>
    <row r="1619" spans="2:15" x14ac:dyDescent="0.2">
      <c r="B1619" s="2" t="s">
        <v>20</v>
      </c>
      <c r="C1619" s="23">
        <f>COUNTIFS(TodosLosNodos[Código],TodosLosNodos[[#This Row],[Código]],TodosLosNodos[Baja],"")</f>
        <v>1</v>
      </c>
      <c r="E1619" s="6"/>
      <c r="H1619" s="2">
        <v>5260</v>
      </c>
      <c r="I1619" s="2" t="s">
        <v>1773</v>
      </c>
      <c r="J1619" s="22" t="s">
        <v>1735</v>
      </c>
      <c r="K1619" s="2" t="str">
        <f>VLOOKUP(TodosLosNodos[[#This Row],[ID Padre]],TodosLosNodos[[Código]:[Nombre]],2,FALSE)</f>
        <v>Dirección Nacional de Energía</v>
      </c>
      <c r="L1619" s="2" t="str">
        <f>VLOOKUP(TodosLosNodos[[#This Row],[ID Padre]],TodosLosNodos[[Código]:[ID Padre]],3,FALSE)</f>
        <v>2.16.858.0.0.0.1.1.9</v>
      </c>
      <c r="M1619" s="2" t="s">
        <v>237</v>
      </c>
      <c r="N1619" s="2" t="str">
        <f t="shared" si="25"/>
        <v>SI</v>
      </c>
      <c r="O1619" s="1" t="s">
        <v>25</v>
      </c>
    </row>
    <row r="1620" spans="2:15" x14ac:dyDescent="0.2">
      <c r="B1620" s="2" t="s">
        <v>20</v>
      </c>
      <c r="C1620" s="23">
        <f>COUNTIFS(TodosLosNodos[Código],TodosLosNodos[[#This Row],[Código]],TodosLosNodos[Baja],"")</f>
        <v>1</v>
      </c>
      <c r="E1620" s="6"/>
      <c r="H1620" s="2">
        <v>5380</v>
      </c>
      <c r="I1620" s="2" t="s">
        <v>1774</v>
      </c>
      <c r="J1620" s="22" t="s">
        <v>1735</v>
      </c>
      <c r="K1620" s="2" t="str">
        <f>VLOOKUP(TodosLosNodos[[#This Row],[ID Padre]],TodosLosNodos[[Código]:[Nombre]],2,FALSE)</f>
        <v>Dirección Nacional de Energía</v>
      </c>
      <c r="L1620" s="2" t="str">
        <f>VLOOKUP(TodosLosNodos[[#This Row],[ID Padre]],TodosLosNodos[[Código]:[ID Padre]],3,FALSE)</f>
        <v>2.16.858.0.0.0.1.1.9</v>
      </c>
      <c r="M1620" s="2" t="s">
        <v>237</v>
      </c>
      <c r="N1620" s="2" t="str">
        <f t="shared" si="25"/>
        <v>SI</v>
      </c>
      <c r="O1620" s="1" t="s">
        <v>25</v>
      </c>
    </row>
    <row r="1621" spans="2:15" x14ac:dyDescent="0.2">
      <c r="B1621" s="2" t="s">
        <v>20</v>
      </c>
      <c r="C1621" s="23">
        <f>COUNTIFS(TodosLosNodos[Código],TodosLosNodos[[#This Row],[Código]],TodosLosNodos[Baja],"")</f>
        <v>1</v>
      </c>
      <c r="E1621" s="6"/>
      <c r="H1621" s="2">
        <v>1685</v>
      </c>
      <c r="I1621" s="2" t="s">
        <v>1775</v>
      </c>
      <c r="J1621" s="22" t="s">
        <v>1735</v>
      </c>
      <c r="K1621" s="2" t="str">
        <f>VLOOKUP(TodosLosNodos[[#This Row],[ID Padre]],TodosLosNodos[[Código]:[Nombre]],2,FALSE)</f>
        <v>Dirección Nacional de Energía</v>
      </c>
      <c r="L1621" s="2" t="str">
        <f>VLOOKUP(TodosLosNodos[[#This Row],[ID Padre]],TodosLosNodos[[Código]:[ID Padre]],3,FALSE)</f>
        <v>2.16.858.0.0.0.1.1.9</v>
      </c>
      <c r="M1621" s="2" t="s">
        <v>237</v>
      </c>
      <c r="N1621" s="2" t="str">
        <f t="shared" si="25"/>
        <v>SI</v>
      </c>
      <c r="O1621" s="1" t="s">
        <v>25</v>
      </c>
    </row>
    <row r="1622" spans="2:15" x14ac:dyDescent="0.2">
      <c r="B1622" s="2" t="s">
        <v>20</v>
      </c>
      <c r="C1622" s="23">
        <f>COUNTIFS(TodosLosNodos[Código],TodosLosNodos[[#This Row],[Código]],TodosLosNodos[Baja],"")</f>
        <v>1</v>
      </c>
      <c r="E1622" s="6"/>
      <c r="H1622" s="2">
        <v>2156</v>
      </c>
      <c r="I1622" s="2" t="s">
        <v>1776</v>
      </c>
      <c r="J1622" s="22" t="s">
        <v>1735</v>
      </c>
      <c r="K1622" s="2" t="str">
        <f>VLOOKUP(TodosLosNodos[[#This Row],[ID Padre]],TodosLosNodos[[Código]:[Nombre]],2,FALSE)</f>
        <v>Dirección Nacional de Energía</v>
      </c>
      <c r="L1622" s="2" t="str">
        <f>VLOOKUP(TodosLosNodos[[#This Row],[ID Padre]],TodosLosNodos[[Código]:[ID Padre]],3,FALSE)</f>
        <v>2.16.858.0.0.0.1.1.9</v>
      </c>
      <c r="M1622" s="2" t="s">
        <v>237</v>
      </c>
      <c r="N1622" s="2" t="str">
        <f t="shared" si="25"/>
        <v>SI</v>
      </c>
      <c r="O1622" s="1" t="s">
        <v>25</v>
      </c>
    </row>
    <row r="1623" spans="2:15" x14ac:dyDescent="0.2">
      <c r="B1623" s="2" t="s">
        <v>20</v>
      </c>
      <c r="C1623" s="23">
        <f>COUNTIFS(TodosLosNodos[Código],TodosLosNodos[[#This Row],[Código]],TodosLosNodos[Baja],"")</f>
        <v>1</v>
      </c>
      <c r="E1623" s="6"/>
      <c r="H1623" s="2">
        <v>1686</v>
      </c>
      <c r="I1623" s="2" t="s">
        <v>1777</v>
      </c>
      <c r="J1623" s="22" t="s">
        <v>1735</v>
      </c>
      <c r="K1623" s="2" t="str">
        <f>VLOOKUP(TodosLosNodos[[#This Row],[ID Padre]],TodosLosNodos[[Código]:[Nombre]],2,FALSE)</f>
        <v>Dirección Nacional de Energía</v>
      </c>
      <c r="L1623" s="2" t="str">
        <f>VLOOKUP(TodosLosNodos[[#This Row],[ID Padre]],TodosLosNodos[[Código]:[ID Padre]],3,FALSE)</f>
        <v>2.16.858.0.0.0.1.1.9</v>
      </c>
      <c r="M1623" s="2" t="s">
        <v>237</v>
      </c>
      <c r="N1623" s="2" t="str">
        <f t="shared" si="25"/>
        <v>SI</v>
      </c>
      <c r="O1623" s="1" t="s">
        <v>25</v>
      </c>
    </row>
    <row r="1624" spans="2:15" x14ac:dyDescent="0.2">
      <c r="B1624" s="2" t="s">
        <v>20</v>
      </c>
      <c r="C1624" s="23">
        <f>COUNTIFS(TodosLosNodos[Código],TodosLosNodos[[#This Row],[Código]],TodosLosNodos[Baja],"")</f>
        <v>1</v>
      </c>
      <c r="E1624" s="6"/>
      <c r="H1624" s="2">
        <v>3752</v>
      </c>
      <c r="I1624" s="2" t="s">
        <v>1778</v>
      </c>
      <c r="J1624" s="22" t="s">
        <v>1735</v>
      </c>
      <c r="K1624" s="2" t="str">
        <f>VLOOKUP(TodosLosNodos[[#This Row],[ID Padre]],TodosLosNodos[[Código]:[Nombre]],2,FALSE)</f>
        <v>Dirección Nacional de Energía</v>
      </c>
      <c r="L1624" s="2" t="str">
        <f>VLOOKUP(TodosLosNodos[[#This Row],[ID Padre]],TodosLosNodos[[Código]:[ID Padre]],3,FALSE)</f>
        <v>2.16.858.0.0.0.1.1.9</v>
      </c>
      <c r="M1624" s="2" t="s">
        <v>237</v>
      </c>
      <c r="N1624" s="2" t="str">
        <f t="shared" si="25"/>
        <v>SI</v>
      </c>
      <c r="O1624" s="1" t="s">
        <v>25</v>
      </c>
    </row>
    <row r="1625" spans="2:15" x14ac:dyDescent="0.2">
      <c r="B1625" s="2" t="s">
        <v>20</v>
      </c>
      <c r="C1625" s="23">
        <f>COUNTIFS(TodosLosNodos[Código],TodosLosNodos[[#This Row],[Código]],TodosLosNodos[Baja],"")</f>
        <v>1</v>
      </c>
      <c r="E1625" s="6"/>
      <c r="H1625" s="2">
        <v>2157</v>
      </c>
      <c r="I1625" s="2" t="s">
        <v>1779</v>
      </c>
      <c r="J1625" s="22" t="s">
        <v>1735</v>
      </c>
      <c r="K1625" s="2" t="str">
        <f>VLOOKUP(TodosLosNodos[[#This Row],[ID Padre]],TodosLosNodos[[Código]:[Nombre]],2,FALSE)</f>
        <v>Dirección Nacional de Energía</v>
      </c>
      <c r="L1625" s="2" t="str">
        <f>VLOOKUP(TodosLosNodos[[#This Row],[ID Padre]],TodosLosNodos[[Código]:[ID Padre]],3,FALSE)</f>
        <v>2.16.858.0.0.0.1.1.9</v>
      </c>
      <c r="M1625" s="2" t="s">
        <v>237</v>
      </c>
      <c r="N1625" s="2" t="str">
        <f t="shared" si="25"/>
        <v>SI</v>
      </c>
      <c r="O1625" s="1" t="s">
        <v>25</v>
      </c>
    </row>
    <row r="1626" spans="2:15" x14ac:dyDescent="0.2">
      <c r="B1626" s="2" t="s">
        <v>20</v>
      </c>
      <c r="C1626" s="23">
        <f>COUNTIFS(TodosLosNodos[Código],TodosLosNodos[[#This Row],[Código]],TodosLosNodos[Baja],"")</f>
        <v>1</v>
      </c>
      <c r="E1626" s="6"/>
      <c r="H1626" s="2">
        <v>2238</v>
      </c>
      <c r="I1626" s="2" t="s">
        <v>1780</v>
      </c>
      <c r="J1626" s="22" t="s">
        <v>1735</v>
      </c>
      <c r="K1626" s="2" t="str">
        <f>VLOOKUP(TodosLosNodos[[#This Row],[ID Padre]],TodosLosNodos[[Código]:[Nombre]],2,FALSE)</f>
        <v>Dirección Nacional de Energía</v>
      </c>
      <c r="L1626" s="2" t="str">
        <f>VLOOKUP(TodosLosNodos[[#This Row],[ID Padre]],TodosLosNodos[[Código]:[ID Padre]],3,FALSE)</f>
        <v>2.16.858.0.0.0.1.1.9</v>
      </c>
      <c r="M1626" s="2" t="s">
        <v>237</v>
      </c>
      <c r="N1626" s="2" t="str">
        <f t="shared" si="25"/>
        <v>SI</v>
      </c>
      <c r="O1626" s="1" t="s">
        <v>25</v>
      </c>
    </row>
    <row r="1627" spans="2:15" x14ac:dyDescent="0.2">
      <c r="B1627" s="2" t="s">
        <v>20</v>
      </c>
      <c r="C1627" s="23">
        <f>COUNTIFS(TodosLosNodos[Código],TodosLosNodos[[#This Row],[Código]],TodosLosNodos[Baja],"")</f>
        <v>1</v>
      </c>
      <c r="E1627" s="6"/>
      <c r="H1627" s="2">
        <v>4240</v>
      </c>
      <c r="I1627" s="2" t="s">
        <v>1781</v>
      </c>
      <c r="J1627" s="22" t="s">
        <v>1735</v>
      </c>
      <c r="K1627" s="2" t="str">
        <f>VLOOKUP(TodosLosNodos[[#This Row],[ID Padre]],TodosLosNodos[[Código]:[Nombre]],2,FALSE)</f>
        <v>Dirección Nacional de Energía</v>
      </c>
      <c r="L1627" s="2" t="str">
        <f>VLOOKUP(TodosLosNodos[[#This Row],[ID Padre]],TodosLosNodos[[Código]:[ID Padre]],3,FALSE)</f>
        <v>2.16.858.0.0.0.1.1.9</v>
      </c>
      <c r="M1627" s="2" t="s">
        <v>237</v>
      </c>
      <c r="N1627" s="2" t="str">
        <f t="shared" si="25"/>
        <v>SI</v>
      </c>
      <c r="O1627" s="1" t="s">
        <v>25</v>
      </c>
    </row>
    <row r="1628" spans="2:15" x14ac:dyDescent="0.2">
      <c r="B1628" s="2" t="s">
        <v>20</v>
      </c>
      <c r="C1628" s="23">
        <f>COUNTIFS(TodosLosNodos[Código],TodosLosNodos[[#This Row],[Código]],TodosLosNodos[Baja],"")</f>
        <v>1</v>
      </c>
      <c r="E1628" s="6"/>
      <c r="H1628" s="2">
        <v>2239</v>
      </c>
      <c r="I1628" s="2" t="s">
        <v>1782</v>
      </c>
      <c r="J1628" s="22" t="s">
        <v>1735</v>
      </c>
      <c r="K1628" s="2" t="str">
        <f>VLOOKUP(TodosLosNodos[[#This Row],[ID Padre]],TodosLosNodos[[Código]:[Nombre]],2,FALSE)</f>
        <v>Dirección Nacional de Energía</v>
      </c>
      <c r="L1628" s="2" t="str">
        <f>VLOOKUP(TodosLosNodos[[#This Row],[ID Padre]],TodosLosNodos[[Código]:[ID Padre]],3,FALSE)</f>
        <v>2.16.858.0.0.0.1.1.9</v>
      </c>
      <c r="M1628" s="2" t="s">
        <v>237</v>
      </c>
      <c r="N1628" s="2" t="str">
        <f t="shared" si="25"/>
        <v>SI</v>
      </c>
      <c r="O1628" s="1" t="s">
        <v>25</v>
      </c>
    </row>
    <row r="1629" spans="2:15" x14ac:dyDescent="0.2">
      <c r="B1629" s="2" t="s">
        <v>20</v>
      </c>
      <c r="C1629" s="23">
        <f>COUNTIFS(TodosLosNodos[Código],TodosLosNodos[[#This Row],[Código]],TodosLosNodos[Baja],"")</f>
        <v>1</v>
      </c>
      <c r="E1629" s="6"/>
      <c r="H1629" s="2">
        <v>2235</v>
      </c>
      <c r="I1629" s="2" t="s">
        <v>1783</v>
      </c>
      <c r="J1629" s="22" t="s">
        <v>1735</v>
      </c>
      <c r="K1629" s="2" t="str">
        <f>VLOOKUP(TodosLosNodos[[#This Row],[ID Padre]],TodosLosNodos[[Código]:[Nombre]],2,FALSE)</f>
        <v>Dirección Nacional de Energía</v>
      </c>
      <c r="L1629" s="2" t="str">
        <f>VLOOKUP(TodosLosNodos[[#This Row],[ID Padre]],TodosLosNodos[[Código]:[ID Padre]],3,FALSE)</f>
        <v>2.16.858.0.0.0.1.1.9</v>
      </c>
      <c r="M1629" s="2" t="s">
        <v>237</v>
      </c>
      <c r="N1629" s="2" t="str">
        <f t="shared" si="25"/>
        <v>SI</v>
      </c>
      <c r="O1629" s="1" t="s">
        <v>25</v>
      </c>
    </row>
    <row r="1630" spans="2:15" x14ac:dyDescent="0.2">
      <c r="B1630" s="2" t="s">
        <v>20</v>
      </c>
      <c r="C1630" s="23">
        <f>COUNTIFS(TodosLosNodos[Código],TodosLosNodos[[#This Row],[Código]],TodosLosNodos[Baja],"")</f>
        <v>1</v>
      </c>
      <c r="E1630" s="6"/>
      <c r="H1630" s="2">
        <v>2333</v>
      </c>
      <c r="I1630" s="2" t="s">
        <v>1784</v>
      </c>
      <c r="J1630" s="22" t="s">
        <v>1735</v>
      </c>
      <c r="K1630" s="2" t="str">
        <f>VLOOKUP(TodosLosNodos[[#This Row],[ID Padre]],TodosLosNodos[[Código]:[Nombre]],2,FALSE)</f>
        <v>Dirección Nacional de Energía</v>
      </c>
      <c r="L1630" s="2" t="str">
        <f>VLOOKUP(TodosLosNodos[[#This Row],[ID Padre]],TodosLosNodos[[Código]:[ID Padre]],3,FALSE)</f>
        <v>2.16.858.0.0.0.1.1.9</v>
      </c>
      <c r="M1630" s="2" t="s">
        <v>237</v>
      </c>
      <c r="N1630" s="2" t="str">
        <f t="shared" si="25"/>
        <v>SI</v>
      </c>
      <c r="O1630" s="1" t="s">
        <v>25</v>
      </c>
    </row>
    <row r="1631" spans="2:15" x14ac:dyDescent="0.2">
      <c r="B1631" s="2" t="s">
        <v>20</v>
      </c>
      <c r="C1631" s="23">
        <f>COUNTIFS(TodosLosNodos[Código],TodosLosNodos[[#This Row],[Código]],TodosLosNodos[Baja],"")</f>
        <v>1</v>
      </c>
      <c r="E1631" s="6"/>
      <c r="H1631" s="2">
        <v>5574</v>
      </c>
      <c r="I1631" s="2" t="s">
        <v>1785</v>
      </c>
      <c r="J1631" s="22" t="s">
        <v>1735</v>
      </c>
      <c r="K1631" s="2" t="str">
        <f>VLOOKUP(TodosLosNodos[[#This Row],[ID Padre]],TodosLosNodos[[Código]:[Nombre]],2,FALSE)</f>
        <v>Dirección Nacional de Energía</v>
      </c>
      <c r="L1631" s="2" t="str">
        <f>VLOOKUP(TodosLosNodos[[#This Row],[ID Padre]],TodosLosNodos[[Código]:[ID Padre]],3,FALSE)</f>
        <v>2.16.858.0.0.0.1.1.9</v>
      </c>
      <c r="M1631" s="2" t="s">
        <v>237</v>
      </c>
      <c r="N1631" s="2" t="str">
        <f t="shared" si="25"/>
        <v>SI</v>
      </c>
      <c r="O1631" s="1" t="s">
        <v>25</v>
      </c>
    </row>
    <row r="1632" spans="2:15" x14ac:dyDescent="0.2">
      <c r="B1632" s="2" t="s">
        <v>20</v>
      </c>
      <c r="C1632" s="23">
        <f>COUNTIFS(TodosLosNodos[Código],TodosLosNodos[[#This Row],[Código]],TodosLosNodos[Baja],"")</f>
        <v>1</v>
      </c>
      <c r="E1632" s="6"/>
      <c r="H1632" s="2">
        <v>1412</v>
      </c>
      <c r="I1632" s="2" t="s">
        <v>1786</v>
      </c>
      <c r="J1632" s="22" t="s">
        <v>1733</v>
      </c>
      <c r="K1632" s="2" t="str">
        <f>VLOOKUP(TodosLosNodos[[#This Row],[ID Padre]],TodosLosNodos[[Código]:[Nombre]],2,FALSE)</f>
        <v>Dirección Nacional de Artesanías, Pequeñas y Medianas Empresas</v>
      </c>
      <c r="L1632" s="2" t="str">
        <f>VLOOKUP(TodosLosNodos[[#This Row],[ID Padre]],TodosLosNodos[[Código]:[ID Padre]],3,FALSE)</f>
        <v>2.16.858.0.0.0.1.1.9</v>
      </c>
      <c r="M1632" s="2" t="s">
        <v>237</v>
      </c>
      <c r="N1632" s="2" t="str">
        <f t="shared" si="25"/>
        <v>SI</v>
      </c>
      <c r="O1632" s="1" t="s">
        <v>25</v>
      </c>
    </row>
    <row r="1633" spans="2:15" x14ac:dyDescent="0.2">
      <c r="B1633" s="2" t="s">
        <v>20</v>
      </c>
      <c r="C1633" s="23">
        <f>COUNTIFS(TodosLosNodos[Código],TodosLosNodos[[#This Row],[Código]],TodosLosNodos[Baja],"")</f>
        <v>1</v>
      </c>
      <c r="E1633" s="6"/>
      <c r="H1633" s="2">
        <v>2302</v>
      </c>
      <c r="I1633" s="2" t="s">
        <v>1787</v>
      </c>
      <c r="J1633" s="22" t="s">
        <v>1733</v>
      </c>
      <c r="K1633" s="2" t="str">
        <f>VLOOKUP(TodosLosNodos[[#This Row],[ID Padre]],TodosLosNodos[[Código]:[Nombre]],2,FALSE)</f>
        <v>Dirección Nacional de Artesanías, Pequeñas y Medianas Empresas</v>
      </c>
      <c r="L1633" s="2" t="str">
        <f>VLOOKUP(TodosLosNodos[[#This Row],[ID Padre]],TodosLosNodos[[Código]:[ID Padre]],3,FALSE)</f>
        <v>2.16.858.0.0.0.1.1.9</v>
      </c>
      <c r="M1633" s="2" t="s">
        <v>237</v>
      </c>
      <c r="N1633" s="2" t="str">
        <f t="shared" si="25"/>
        <v>SI</v>
      </c>
      <c r="O1633" s="1" t="s">
        <v>25</v>
      </c>
    </row>
    <row r="1634" spans="2:15" x14ac:dyDescent="0.2">
      <c r="B1634" s="2" t="s">
        <v>20</v>
      </c>
      <c r="C1634" s="23">
        <f>COUNTIFS(TodosLosNodos[Código],TodosLosNodos[[#This Row],[Código]],TodosLosNodos[Baja],"")</f>
        <v>1</v>
      </c>
      <c r="E1634" s="6"/>
      <c r="H1634" s="2">
        <v>5569</v>
      </c>
      <c r="I1634" s="2" t="s">
        <v>1788</v>
      </c>
      <c r="J1634" s="22" t="s">
        <v>1733</v>
      </c>
      <c r="K1634" s="2" t="str">
        <f>VLOOKUP(TodosLosNodos[[#This Row],[ID Padre]],TodosLosNodos[[Código]:[Nombre]],2,FALSE)</f>
        <v>Dirección Nacional de Artesanías, Pequeñas y Medianas Empresas</v>
      </c>
      <c r="L1634" s="2" t="str">
        <f>VLOOKUP(TodosLosNodos[[#This Row],[ID Padre]],TodosLosNodos[[Código]:[ID Padre]],3,FALSE)</f>
        <v>2.16.858.0.0.0.1.1.9</v>
      </c>
      <c r="M1634" s="2" t="s">
        <v>237</v>
      </c>
      <c r="N1634" s="2" t="str">
        <f t="shared" si="25"/>
        <v>SI</v>
      </c>
      <c r="O1634" s="1" t="s">
        <v>25</v>
      </c>
    </row>
    <row r="1635" spans="2:15" x14ac:dyDescent="0.2">
      <c r="B1635" s="2" t="s">
        <v>20</v>
      </c>
      <c r="C1635" s="23">
        <f>COUNTIFS(TodosLosNodos[Código],TodosLosNodos[[#This Row],[Código]],TodosLosNodos[Baja],"")</f>
        <v>1</v>
      </c>
      <c r="E1635" s="6"/>
      <c r="H1635" s="2">
        <v>5570</v>
      </c>
      <c r="I1635" s="2" t="s">
        <v>1789</v>
      </c>
      <c r="J1635" s="22" t="s">
        <v>1733</v>
      </c>
      <c r="K1635" s="2" t="str">
        <f>VLOOKUP(TodosLosNodos[[#This Row],[ID Padre]],TodosLosNodos[[Código]:[Nombre]],2,FALSE)</f>
        <v>Dirección Nacional de Artesanías, Pequeñas y Medianas Empresas</v>
      </c>
      <c r="L1635" s="2" t="str">
        <f>VLOOKUP(TodosLosNodos[[#This Row],[ID Padre]],TodosLosNodos[[Código]:[ID Padre]],3,FALSE)</f>
        <v>2.16.858.0.0.0.1.1.9</v>
      </c>
      <c r="M1635" s="2" t="s">
        <v>237</v>
      </c>
      <c r="N1635" s="2" t="str">
        <f t="shared" si="25"/>
        <v>SI</v>
      </c>
      <c r="O1635" s="1" t="s">
        <v>25</v>
      </c>
    </row>
    <row r="1636" spans="2:15" x14ac:dyDescent="0.2">
      <c r="B1636" s="2" t="s">
        <v>20</v>
      </c>
      <c r="C1636" s="23">
        <f>COUNTIFS(TodosLosNodos[Código],TodosLosNodos[[#This Row],[Código]],TodosLosNodos[Baja],"")</f>
        <v>1</v>
      </c>
      <c r="E1636" s="6"/>
      <c r="H1636" s="2">
        <v>5611</v>
      </c>
      <c r="I1636" s="2" t="s">
        <v>1790</v>
      </c>
      <c r="J1636" s="22" t="s">
        <v>1733</v>
      </c>
      <c r="K1636" s="2" t="str">
        <f>VLOOKUP(TodosLosNodos[[#This Row],[ID Padre]],TodosLosNodos[[Código]:[Nombre]],2,FALSE)</f>
        <v>Dirección Nacional de Artesanías, Pequeñas y Medianas Empresas</v>
      </c>
      <c r="L1636" s="2" t="str">
        <f>VLOOKUP(TodosLosNodos[[#This Row],[ID Padre]],TodosLosNodos[[Código]:[ID Padre]],3,FALSE)</f>
        <v>2.16.858.0.0.0.1.1.9</v>
      </c>
      <c r="M1636" s="2" t="s">
        <v>237</v>
      </c>
      <c r="N1636" s="2" t="str">
        <f t="shared" si="25"/>
        <v>SI</v>
      </c>
      <c r="O1636" s="1" t="s">
        <v>25</v>
      </c>
    </row>
    <row r="1637" spans="2:15" x14ac:dyDescent="0.2">
      <c r="B1637" s="2" t="s">
        <v>20</v>
      </c>
      <c r="C1637" s="23">
        <f>COUNTIFS(TodosLosNodos[Código],TodosLosNodos[[#This Row],[Código]],TodosLosNodos[Baja],"")</f>
        <v>1</v>
      </c>
      <c r="E1637" s="6"/>
      <c r="H1637" s="2">
        <v>4960</v>
      </c>
      <c r="I1637" s="2" t="s">
        <v>1791</v>
      </c>
      <c r="J1637" s="22" t="s">
        <v>1733</v>
      </c>
      <c r="K1637" s="2" t="str">
        <f>VLOOKUP(TodosLosNodos[[#This Row],[ID Padre]],TodosLosNodos[[Código]:[Nombre]],2,FALSE)</f>
        <v>Dirección Nacional de Artesanías, Pequeñas y Medianas Empresas</v>
      </c>
      <c r="L1637" s="2" t="str">
        <f>VLOOKUP(TodosLosNodos[[#This Row],[ID Padre]],TodosLosNodos[[Código]:[ID Padre]],3,FALSE)</f>
        <v>2.16.858.0.0.0.1.1.9</v>
      </c>
      <c r="M1637" s="2" t="s">
        <v>237</v>
      </c>
      <c r="N1637" s="2" t="str">
        <f t="shared" si="25"/>
        <v>SI</v>
      </c>
      <c r="O1637" s="1" t="s">
        <v>25</v>
      </c>
    </row>
    <row r="1638" spans="2:15" x14ac:dyDescent="0.2">
      <c r="B1638" s="2" t="s">
        <v>20</v>
      </c>
      <c r="C1638" s="23">
        <f>COUNTIFS(TodosLosNodos[Código],TodosLosNodos[[#This Row],[Código]],TodosLosNodos[Baja],"")</f>
        <v>1</v>
      </c>
      <c r="E1638" s="6"/>
      <c r="H1638" s="2">
        <v>4959</v>
      </c>
      <c r="I1638" s="2" t="s">
        <v>1792</v>
      </c>
      <c r="J1638" s="22" t="s">
        <v>1733</v>
      </c>
      <c r="K1638" s="2" t="str">
        <f>VLOOKUP(TodosLosNodos[[#This Row],[ID Padre]],TodosLosNodos[[Código]:[Nombre]],2,FALSE)</f>
        <v>Dirección Nacional de Artesanías, Pequeñas y Medianas Empresas</v>
      </c>
      <c r="L1638" s="2" t="str">
        <f>VLOOKUP(TodosLosNodos[[#This Row],[ID Padre]],TodosLosNodos[[Código]:[ID Padre]],3,FALSE)</f>
        <v>2.16.858.0.0.0.1.1.9</v>
      </c>
      <c r="M1638" s="2" t="s">
        <v>237</v>
      </c>
      <c r="N1638" s="2" t="str">
        <f t="shared" si="25"/>
        <v>SI</v>
      </c>
      <c r="O1638" s="1" t="s">
        <v>25</v>
      </c>
    </row>
    <row r="1639" spans="2:15" x14ac:dyDescent="0.2">
      <c r="B1639" s="2" t="s">
        <v>20</v>
      </c>
      <c r="C1639" s="23">
        <f>COUNTIFS(TodosLosNodos[Código],TodosLosNodos[[#This Row],[Código]],TodosLosNodos[Baja],"")</f>
        <v>1</v>
      </c>
      <c r="E1639" s="6"/>
      <c r="H1639" s="2">
        <v>4958</v>
      </c>
      <c r="I1639" s="2" t="s">
        <v>1793</v>
      </c>
      <c r="J1639" s="22" t="s">
        <v>1733</v>
      </c>
      <c r="K1639" s="2" t="str">
        <f>VLOOKUP(TodosLosNodos[[#This Row],[ID Padre]],TodosLosNodos[[Código]:[Nombre]],2,FALSE)</f>
        <v>Dirección Nacional de Artesanías, Pequeñas y Medianas Empresas</v>
      </c>
      <c r="L1639" s="2" t="str">
        <f>VLOOKUP(TodosLosNodos[[#This Row],[ID Padre]],TodosLosNodos[[Código]:[ID Padre]],3,FALSE)</f>
        <v>2.16.858.0.0.0.1.1.9</v>
      </c>
      <c r="M1639" s="2" t="s">
        <v>237</v>
      </c>
      <c r="N1639" s="2" t="str">
        <f t="shared" si="25"/>
        <v>SI</v>
      </c>
      <c r="O1639" s="1" t="s">
        <v>25</v>
      </c>
    </row>
    <row r="1640" spans="2:15" x14ac:dyDescent="0.2">
      <c r="B1640" s="2" t="s">
        <v>20</v>
      </c>
      <c r="C1640" s="23">
        <f>COUNTIFS(TodosLosNodos[Código],TodosLosNodos[[#This Row],[Código]],TodosLosNodos[Baja],"")</f>
        <v>1</v>
      </c>
      <c r="E1640" s="6"/>
      <c r="H1640" s="2">
        <v>5328</v>
      </c>
      <c r="I1640" s="2" t="s">
        <v>1794</v>
      </c>
      <c r="J1640" s="22" t="s">
        <v>1733</v>
      </c>
      <c r="K1640" s="2" t="str">
        <f>VLOOKUP(TodosLosNodos[[#This Row],[ID Padre]],TodosLosNodos[[Código]:[Nombre]],2,FALSE)</f>
        <v>Dirección Nacional de Artesanías, Pequeñas y Medianas Empresas</v>
      </c>
      <c r="L1640" s="2" t="str">
        <f>VLOOKUP(TodosLosNodos[[#This Row],[ID Padre]],TodosLosNodos[[Código]:[ID Padre]],3,FALSE)</f>
        <v>2.16.858.0.0.0.1.1.9</v>
      </c>
      <c r="M1640" s="2" t="s">
        <v>237</v>
      </c>
      <c r="N1640" s="2" t="str">
        <f t="shared" si="25"/>
        <v>SI</v>
      </c>
      <c r="O1640" s="1" t="s">
        <v>25</v>
      </c>
    </row>
    <row r="1641" spans="2:15" x14ac:dyDescent="0.2">
      <c r="B1641" s="2" t="s">
        <v>20</v>
      </c>
      <c r="C1641" s="23">
        <f>COUNTIFS(TodosLosNodos[Código],TodosLosNodos[[#This Row],[Código]],TodosLosNodos[Baja],"")</f>
        <v>1</v>
      </c>
      <c r="E1641" s="6"/>
      <c r="H1641" s="2">
        <v>5524</v>
      </c>
      <c r="I1641" s="2" t="s">
        <v>1795</v>
      </c>
      <c r="J1641" s="22" t="s">
        <v>1733</v>
      </c>
      <c r="K1641" s="2" t="str">
        <f>VLOOKUP(TodosLosNodos[[#This Row],[ID Padre]],TodosLosNodos[[Código]:[Nombre]],2,FALSE)</f>
        <v>Dirección Nacional de Artesanías, Pequeñas y Medianas Empresas</v>
      </c>
      <c r="L1641" s="2" t="str">
        <f>VLOOKUP(TodosLosNodos[[#This Row],[ID Padre]],TodosLosNodos[[Código]:[ID Padre]],3,FALSE)</f>
        <v>2.16.858.0.0.0.1.1.9</v>
      </c>
      <c r="M1641" s="2" t="s">
        <v>237</v>
      </c>
      <c r="N1641" s="2" t="str">
        <f t="shared" si="25"/>
        <v>SI</v>
      </c>
      <c r="O1641" s="1" t="s">
        <v>25</v>
      </c>
    </row>
    <row r="1642" spans="2:15" x14ac:dyDescent="0.2">
      <c r="B1642" s="2" t="s">
        <v>20</v>
      </c>
      <c r="C1642" s="23">
        <f>COUNTIFS(TodosLosNodos[Código],TodosLosNodos[[#This Row],[Código]],TodosLosNodos[Baja],"")</f>
        <v>1</v>
      </c>
      <c r="E1642" s="6"/>
      <c r="H1642" s="2">
        <v>5280</v>
      </c>
      <c r="I1642" s="2" t="s">
        <v>1796</v>
      </c>
      <c r="J1642" s="22" t="s">
        <v>1733</v>
      </c>
      <c r="K1642" s="2" t="str">
        <f>VLOOKUP(TodosLosNodos[[#This Row],[ID Padre]],TodosLosNodos[[Código]:[Nombre]],2,FALSE)</f>
        <v>Dirección Nacional de Artesanías, Pequeñas y Medianas Empresas</v>
      </c>
      <c r="L1642" s="2" t="str">
        <f>VLOOKUP(TodosLosNodos[[#This Row],[ID Padre]],TodosLosNodos[[Código]:[ID Padre]],3,FALSE)</f>
        <v>2.16.858.0.0.0.1.1.9</v>
      </c>
      <c r="M1642" s="2" t="s">
        <v>237</v>
      </c>
      <c r="N1642" s="2" t="str">
        <f t="shared" si="25"/>
        <v>SI</v>
      </c>
      <c r="O1642" s="1" t="s">
        <v>25</v>
      </c>
    </row>
    <row r="1643" spans="2:15" x14ac:dyDescent="0.2">
      <c r="B1643" s="2" t="s">
        <v>20</v>
      </c>
      <c r="C1643" s="23">
        <f>COUNTIFS(TodosLosNodos[Código],TodosLosNodos[[#This Row],[Código]],TodosLosNodos[Baja],"")</f>
        <v>1</v>
      </c>
      <c r="E1643" s="6"/>
      <c r="H1643" s="2">
        <v>5281</v>
      </c>
      <c r="I1643" s="2" t="s">
        <v>1797</v>
      </c>
      <c r="J1643" s="22" t="s">
        <v>1733</v>
      </c>
      <c r="K1643" s="2" t="str">
        <f>VLOOKUP(TodosLosNodos[[#This Row],[ID Padre]],TodosLosNodos[[Código]:[Nombre]],2,FALSE)</f>
        <v>Dirección Nacional de Artesanías, Pequeñas y Medianas Empresas</v>
      </c>
      <c r="L1643" s="2" t="str">
        <f>VLOOKUP(TodosLosNodos[[#This Row],[ID Padre]],TodosLosNodos[[Código]:[ID Padre]],3,FALSE)</f>
        <v>2.16.858.0.0.0.1.1.9</v>
      </c>
      <c r="M1643" s="2" t="s">
        <v>237</v>
      </c>
      <c r="N1643" s="2" t="str">
        <f t="shared" si="25"/>
        <v>SI</v>
      </c>
      <c r="O1643" s="1" t="s">
        <v>25</v>
      </c>
    </row>
    <row r="1644" spans="2:15" x14ac:dyDescent="0.2">
      <c r="B1644" s="2" t="s">
        <v>20</v>
      </c>
      <c r="C1644" s="23">
        <f>COUNTIFS(TodosLosNodos[Código],TodosLosNodos[[#This Row],[Código]],TodosLosNodos[Baja],"")</f>
        <v>1</v>
      </c>
      <c r="E1644" s="6"/>
      <c r="H1644" s="2">
        <v>4941</v>
      </c>
      <c r="I1644" s="2" t="s">
        <v>1798</v>
      </c>
      <c r="J1644" s="22" t="s">
        <v>1733</v>
      </c>
      <c r="K1644" s="2" t="str">
        <f>VLOOKUP(TodosLosNodos[[#This Row],[ID Padre]],TodosLosNodos[[Código]:[Nombre]],2,FALSE)</f>
        <v>Dirección Nacional de Artesanías, Pequeñas y Medianas Empresas</v>
      </c>
      <c r="L1644" s="2" t="str">
        <f>VLOOKUP(TodosLosNodos[[#This Row],[ID Padre]],TodosLosNodos[[Código]:[ID Padre]],3,FALSE)</f>
        <v>2.16.858.0.0.0.1.1.9</v>
      </c>
      <c r="M1644" s="2" t="s">
        <v>237</v>
      </c>
      <c r="N1644" s="2" t="str">
        <f t="shared" si="25"/>
        <v>SI</v>
      </c>
      <c r="O1644" s="1" t="s">
        <v>25</v>
      </c>
    </row>
    <row r="1645" spans="2:15" x14ac:dyDescent="0.2">
      <c r="B1645" s="2" t="s">
        <v>20</v>
      </c>
      <c r="C1645" s="23">
        <f>COUNTIFS(TodosLosNodos[Código],TodosLosNodos[[#This Row],[Código]],TodosLosNodos[Baja],"")</f>
        <v>1</v>
      </c>
      <c r="E1645" s="6"/>
      <c r="H1645" s="2">
        <v>5282</v>
      </c>
      <c r="I1645" s="2" t="s">
        <v>1799</v>
      </c>
      <c r="J1645" s="22" t="s">
        <v>1733</v>
      </c>
      <c r="K1645" s="2" t="str">
        <f>VLOOKUP(TodosLosNodos[[#This Row],[ID Padre]],TodosLosNodos[[Código]:[Nombre]],2,FALSE)</f>
        <v>Dirección Nacional de Artesanías, Pequeñas y Medianas Empresas</v>
      </c>
      <c r="L1645" s="2" t="str">
        <f>VLOOKUP(TodosLosNodos[[#This Row],[ID Padre]],TodosLosNodos[[Código]:[ID Padre]],3,FALSE)</f>
        <v>2.16.858.0.0.0.1.1.9</v>
      </c>
      <c r="M1645" s="2" t="s">
        <v>237</v>
      </c>
      <c r="N1645" s="2" t="str">
        <f t="shared" si="25"/>
        <v>SI</v>
      </c>
      <c r="O1645" s="1" t="s">
        <v>25</v>
      </c>
    </row>
    <row r="1646" spans="2:15" x14ac:dyDescent="0.2">
      <c r="B1646" s="2" t="s">
        <v>20</v>
      </c>
      <c r="C1646" s="23">
        <f>COUNTIFS(TodosLosNodos[Código],TodosLosNodos[[#This Row],[Código]],TodosLosNodos[Baja],"")</f>
        <v>1</v>
      </c>
      <c r="E1646" s="6"/>
      <c r="H1646" s="2">
        <v>4533</v>
      </c>
      <c r="I1646" s="2" t="s">
        <v>1800</v>
      </c>
      <c r="J1646" s="22" t="s">
        <v>1733</v>
      </c>
      <c r="K1646" s="2" t="str">
        <f>VLOOKUP(TodosLosNodos[[#This Row],[ID Padre]],TodosLosNodos[[Código]:[Nombre]],2,FALSE)</f>
        <v>Dirección Nacional de Artesanías, Pequeñas y Medianas Empresas</v>
      </c>
      <c r="L1646" s="2" t="str">
        <f>VLOOKUP(TodosLosNodos[[#This Row],[ID Padre]],TodosLosNodos[[Código]:[ID Padre]],3,FALSE)</f>
        <v>2.16.858.0.0.0.1.1.9</v>
      </c>
      <c r="M1646" s="2" t="s">
        <v>237</v>
      </c>
      <c r="N1646" s="2" t="str">
        <f t="shared" si="25"/>
        <v>SI</v>
      </c>
      <c r="O1646" s="1" t="s">
        <v>25</v>
      </c>
    </row>
    <row r="1647" spans="2:15" x14ac:dyDescent="0.2">
      <c r="B1647" s="2" t="s">
        <v>20</v>
      </c>
      <c r="C1647" s="23">
        <f>COUNTIFS(TodosLosNodos[Código],TodosLosNodos[[#This Row],[Código]],TodosLosNodos[Baja],"")</f>
        <v>1</v>
      </c>
      <c r="E1647" s="6"/>
      <c r="H1647" s="2">
        <v>5372</v>
      </c>
      <c r="I1647" s="2" t="s">
        <v>1801</v>
      </c>
      <c r="J1647" s="22" t="s">
        <v>1733</v>
      </c>
      <c r="K1647" s="2" t="str">
        <f>VLOOKUP(TodosLosNodos[[#This Row],[ID Padre]],TodosLosNodos[[Código]:[Nombre]],2,FALSE)</f>
        <v>Dirección Nacional de Artesanías, Pequeñas y Medianas Empresas</v>
      </c>
      <c r="L1647" s="2" t="str">
        <f>VLOOKUP(TodosLosNodos[[#This Row],[ID Padre]],TodosLosNodos[[Código]:[ID Padre]],3,FALSE)</f>
        <v>2.16.858.0.0.0.1.1.9</v>
      </c>
      <c r="M1647" s="2" t="s">
        <v>237</v>
      </c>
      <c r="N1647" s="2" t="str">
        <f t="shared" si="25"/>
        <v>SI</v>
      </c>
      <c r="O1647" s="1" t="s">
        <v>25</v>
      </c>
    </row>
    <row r="1648" spans="2:15" x14ac:dyDescent="0.2">
      <c r="B1648" s="2" t="s">
        <v>20</v>
      </c>
      <c r="C1648" s="23">
        <f>COUNTIFS(TodosLosNodos[Código],TodosLosNodos[[#This Row],[Código]],TodosLosNodos[Baja],"")</f>
        <v>1</v>
      </c>
      <c r="E1648" s="6"/>
      <c r="H1648" s="2">
        <v>5373</v>
      </c>
      <c r="I1648" s="2" t="s">
        <v>1802</v>
      </c>
      <c r="J1648" s="22" t="s">
        <v>1733</v>
      </c>
      <c r="K1648" s="2" t="str">
        <f>VLOOKUP(TodosLosNodos[[#This Row],[ID Padre]],TodosLosNodos[[Código]:[Nombre]],2,FALSE)</f>
        <v>Dirección Nacional de Artesanías, Pequeñas y Medianas Empresas</v>
      </c>
      <c r="L1648" s="2" t="str">
        <f>VLOOKUP(TodosLosNodos[[#This Row],[ID Padre]],TodosLosNodos[[Código]:[ID Padre]],3,FALSE)</f>
        <v>2.16.858.0.0.0.1.1.9</v>
      </c>
      <c r="M1648" s="2" t="s">
        <v>237</v>
      </c>
      <c r="N1648" s="2" t="str">
        <f t="shared" si="25"/>
        <v>SI</v>
      </c>
      <c r="O1648" s="1" t="s">
        <v>25</v>
      </c>
    </row>
    <row r="1649" spans="2:15" x14ac:dyDescent="0.2">
      <c r="B1649" s="2" t="s">
        <v>20</v>
      </c>
      <c r="C1649" s="23">
        <f>COUNTIFS(TodosLosNodos[Código],TodosLosNodos[[#This Row],[Código]],TodosLosNodos[Baja],"")</f>
        <v>1</v>
      </c>
      <c r="E1649" s="6"/>
      <c r="H1649" s="2">
        <v>5145</v>
      </c>
      <c r="I1649" s="2" t="s">
        <v>1803</v>
      </c>
      <c r="J1649" s="22" t="s">
        <v>1741</v>
      </c>
      <c r="K1649" s="2" t="str">
        <f>VLOOKUP(TodosLosNodos[[#This Row],[ID Padre]],TodosLosNodos[[Código]:[Nombre]],2,FALSE)</f>
        <v>Dirección Nacional de Telecomunicaciones</v>
      </c>
      <c r="L1649" s="2" t="str">
        <f>VLOOKUP(TodosLosNodos[[#This Row],[ID Padre]],TodosLosNodos[[Código]:[ID Padre]],3,FALSE)</f>
        <v>2.16.858.0.0.0.1.1.9</v>
      </c>
      <c r="M1649" s="2" t="s">
        <v>237</v>
      </c>
      <c r="N1649" s="2" t="str">
        <f t="shared" si="25"/>
        <v>SI</v>
      </c>
      <c r="O1649" s="1" t="s">
        <v>25</v>
      </c>
    </row>
    <row r="1650" spans="2:15" x14ac:dyDescent="0.2">
      <c r="B1650" s="2" t="s">
        <v>20</v>
      </c>
      <c r="C1650" s="23">
        <f>COUNTIFS(TodosLosNodos[Código],TodosLosNodos[[#This Row],[Código]],TodosLosNodos[Baja],"")</f>
        <v>1</v>
      </c>
      <c r="E1650" s="6"/>
      <c r="H1650" s="2">
        <v>5367</v>
      </c>
      <c r="I1650" s="2" t="s">
        <v>1804</v>
      </c>
      <c r="J1650" s="22" t="s">
        <v>1741</v>
      </c>
      <c r="K1650" s="2" t="str">
        <f>VLOOKUP(TodosLosNodos[[#This Row],[ID Padre]],TodosLosNodos[[Código]:[Nombre]],2,FALSE)</f>
        <v>Dirección Nacional de Telecomunicaciones</v>
      </c>
      <c r="L1650" s="2" t="str">
        <f>VLOOKUP(TodosLosNodos[[#This Row],[ID Padre]],TodosLosNodos[[Código]:[ID Padre]],3,FALSE)</f>
        <v>2.16.858.0.0.0.1.1.9</v>
      </c>
      <c r="M1650" s="2" t="s">
        <v>237</v>
      </c>
      <c r="N1650" s="2" t="str">
        <f t="shared" si="25"/>
        <v>SI</v>
      </c>
      <c r="O1650" s="1" t="s">
        <v>25</v>
      </c>
    </row>
    <row r="1651" spans="2:15" x14ac:dyDescent="0.2">
      <c r="B1651" s="2" t="s">
        <v>20</v>
      </c>
      <c r="C1651" s="23">
        <f>COUNTIFS(TodosLosNodos[Código],TodosLosNodos[[#This Row],[Código]],TodosLosNodos[Baja],"")</f>
        <v>1</v>
      </c>
      <c r="E1651" s="6"/>
      <c r="H1651" s="2">
        <v>4552</v>
      </c>
      <c r="I1651" s="2" t="s">
        <v>1805</v>
      </c>
      <c r="J1651" s="22" t="s">
        <v>1728</v>
      </c>
      <c r="K1651" s="2" t="str">
        <f>VLOOKUP(TodosLosNodos[[#This Row],[ID Padre]],TodosLosNodos[[Código]:[Nombre]],2,FALSE)</f>
        <v>Autoridad Reguladora Nacional en Radioprotección</v>
      </c>
      <c r="L1651" s="2" t="str">
        <f>VLOOKUP(TodosLosNodos[[#This Row],[ID Padre]],TodosLosNodos[[Código]:[ID Padre]],3,FALSE)</f>
        <v>2.16.858.0.0.0.1.1.9</v>
      </c>
      <c r="M1651" s="2" t="s">
        <v>237</v>
      </c>
      <c r="N1651" s="2" t="str">
        <f t="shared" si="25"/>
        <v>SI</v>
      </c>
      <c r="O1651" s="1" t="s">
        <v>25</v>
      </c>
    </row>
    <row r="1652" spans="2:15" x14ac:dyDescent="0.2">
      <c r="B1652" s="2" t="s">
        <v>20</v>
      </c>
      <c r="C1652" s="23">
        <f>COUNTIFS(TodosLosNodos[Código],TodosLosNodos[[#This Row],[Código]],TodosLosNodos[Baja],"")</f>
        <v>1</v>
      </c>
      <c r="E1652" s="6"/>
      <c r="H1652" s="2">
        <v>2536</v>
      </c>
      <c r="I1652" s="2" t="s">
        <v>1806</v>
      </c>
      <c r="J1652" s="22" t="s">
        <v>1728</v>
      </c>
      <c r="K1652" s="2" t="str">
        <f>VLOOKUP(TodosLosNodos[[#This Row],[ID Padre]],TodosLosNodos[[Código]:[Nombre]],2,FALSE)</f>
        <v>Autoridad Reguladora Nacional en Radioprotección</v>
      </c>
      <c r="L1652" s="2" t="str">
        <f>VLOOKUP(TodosLosNodos[[#This Row],[ID Padre]],TodosLosNodos[[Código]:[ID Padre]],3,FALSE)</f>
        <v>2.16.858.0.0.0.1.1.9</v>
      </c>
      <c r="M1652" s="2" t="s">
        <v>237</v>
      </c>
      <c r="N1652" s="2" t="str">
        <f t="shared" si="25"/>
        <v>SI</v>
      </c>
      <c r="O1652" s="1" t="s">
        <v>25</v>
      </c>
    </row>
    <row r="1653" spans="2:15" x14ac:dyDescent="0.2">
      <c r="B1653" s="2" t="s">
        <v>20</v>
      </c>
      <c r="C1653" s="23">
        <f>COUNTIFS(TodosLosNodos[Código],TodosLosNodos[[#This Row],[Código]],TodosLosNodos[Baja],"")</f>
        <v>1</v>
      </c>
      <c r="E1653" s="6"/>
      <c r="H1653" s="2">
        <v>2539</v>
      </c>
      <c r="I1653" s="2" t="s">
        <v>1807</v>
      </c>
      <c r="J1653" s="22" t="s">
        <v>1728</v>
      </c>
      <c r="K1653" s="2" t="str">
        <f>VLOOKUP(TodosLosNodos[[#This Row],[ID Padre]],TodosLosNodos[[Código]:[Nombre]],2,FALSE)</f>
        <v>Autoridad Reguladora Nacional en Radioprotección</v>
      </c>
      <c r="L1653" s="2" t="str">
        <f>VLOOKUP(TodosLosNodos[[#This Row],[ID Padre]],TodosLosNodos[[Código]:[ID Padre]],3,FALSE)</f>
        <v>2.16.858.0.0.0.1.1.9</v>
      </c>
      <c r="M1653" s="2" t="s">
        <v>237</v>
      </c>
      <c r="N1653" s="2" t="str">
        <f t="shared" si="25"/>
        <v>SI</v>
      </c>
      <c r="O1653" s="1" t="s">
        <v>25</v>
      </c>
    </row>
    <row r="1654" spans="2:15" x14ac:dyDescent="0.2">
      <c r="B1654" s="2" t="s">
        <v>20</v>
      </c>
      <c r="C1654" s="23">
        <f>COUNTIFS(TodosLosNodos[Código],TodosLosNodos[[#This Row],[Código]],TodosLosNodos[Baja],"")</f>
        <v>1</v>
      </c>
      <c r="E1654" s="6"/>
      <c r="H1654" s="2">
        <v>2477</v>
      </c>
      <c r="I1654" s="2" t="s">
        <v>1808</v>
      </c>
      <c r="J1654" s="22" t="s">
        <v>1728</v>
      </c>
      <c r="K1654" s="2" t="str">
        <f>VLOOKUP(TodosLosNodos[[#This Row],[ID Padre]],TodosLosNodos[[Código]:[Nombre]],2,FALSE)</f>
        <v>Autoridad Reguladora Nacional en Radioprotección</v>
      </c>
      <c r="L1654" s="2" t="str">
        <f>VLOOKUP(TodosLosNodos[[#This Row],[ID Padre]],TodosLosNodos[[Código]:[ID Padre]],3,FALSE)</f>
        <v>2.16.858.0.0.0.1.1.9</v>
      </c>
      <c r="M1654" s="2" t="s">
        <v>237</v>
      </c>
      <c r="N1654" s="2" t="str">
        <f t="shared" si="25"/>
        <v>SI</v>
      </c>
      <c r="O1654" s="1" t="s">
        <v>25</v>
      </c>
    </row>
    <row r="1655" spans="2:15" x14ac:dyDescent="0.2">
      <c r="B1655" s="2" t="s">
        <v>20</v>
      </c>
      <c r="C1655" s="23">
        <f>COUNTIFS(TodosLosNodos[Código],TodosLosNodos[[#This Row],[Código]],TodosLosNodos[Baja],"")</f>
        <v>1</v>
      </c>
      <c r="E1655" s="6"/>
      <c r="H1655" s="2">
        <v>2457</v>
      </c>
      <c r="I1655" s="2" t="s">
        <v>1809</v>
      </c>
      <c r="J1655" s="22" t="s">
        <v>1728</v>
      </c>
      <c r="K1655" s="2" t="str">
        <f>VLOOKUP(TodosLosNodos[[#This Row],[ID Padre]],TodosLosNodos[[Código]:[Nombre]],2,FALSE)</f>
        <v>Autoridad Reguladora Nacional en Radioprotección</v>
      </c>
      <c r="L1655" s="2" t="str">
        <f>VLOOKUP(TodosLosNodos[[#This Row],[ID Padre]],TodosLosNodos[[Código]:[ID Padre]],3,FALSE)</f>
        <v>2.16.858.0.0.0.1.1.9</v>
      </c>
      <c r="M1655" s="2" t="s">
        <v>237</v>
      </c>
      <c r="N1655" s="2" t="str">
        <f t="shared" si="25"/>
        <v>SI</v>
      </c>
      <c r="O1655" s="1" t="s">
        <v>25</v>
      </c>
    </row>
    <row r="1656" spans="2:15" x14ac:dyDescent="0.2">
      <c r="B1656" s="2" t="s">
        <v>20</v>
      </c>
      <c r="C1656" s="23">
        <f>COUNTIFS(TodosLosNodos[Código],TodosLosNodos[[#This Row],[Código]],TodosLosNodos[Baja],"")</f>
        <v>1</v>
      </c>
      <c r="E1656" s="6"/>
      <c r="H1656" s="2">
        <v>2546</v>
      </c>
      <c r="I1656" s="2" t="s">
        <v>1810</v>
      </c>
      <c r="J1656" s="22" t="s">
        <v>1728</v>
      </c>
      <c r="K1656" s="2" t="str">
        <f>VLOOKUP(TodosLosNodos[[#This Row],[ID Padre]],TodosLosNodos[[Código]:[Nombre]],2,FALSE)</f>
        <v>Autoridad Reguladora Nacional en Radioprotección</v>
      </c>
      <c r="L1656" s="2" t="str">
        <f>VLOOKUP(TodosLosNodos[[#This Row],[ID Padre]],TodosLosNodos[[Código]:[ID Padre]],3,FALSE)</f>
        <v>2.16.858.0.0.0.1.1.9</v>
      </c>
      <c r="M1656" s="2" t="s">
        <v>237</v>
      </c>
      <c r="N1656" s="2" t="str">
        <f t="shared" si="25"/>
        <v>SI</v>
      </c>
      <c r="O1656" s="1" t="s">
        <v>25</v>
      </c>
    </row>
    <row r="1657" spans="2:15" x14ac:dyDescent="0.2">
      <c r="B1657" s="2" t="s">
        <v>20</v>
      </c>
      <c r="C1657" s="23">
        <f>COUNTIFS(TodosLosNodos[Código],TodosLosNodos[[#This Row],[Código]],TodosLosNodos[Baja],"")</f>
        <v>1</v>
      </c>
      <c r="E1657" s="6"/>
      <c r="H1657" s="2">
        <v>2476</v>
      </c>
      <c r="I1657" s="2" t="s">
        <v>1811</v>
      </c>
      <c r="J1657" s="22" t="s">
        <v>1728</v>
      </c>
      <c r="K1657" s="2" t="str">
        <f>VLOOKUP(TodosLosNodos[[#This Row],[ID Padre]],TodosLosNodos[[Código]:[Nombre]],2,FALSE)</f>
        <v>Autoridad Reguladora Nacional en Radioprotección</v>
      </c>
      <c r="L1657" s="2" t="str">
        <f>VLOOKUP(TodosLosNodos[[#This Row],[ID Padre]],TodosLosNodos[[Código]:[ID Padre]],3,FALSE)</f>
        <v>2.16.858.0.0.0.1.1.9</v>
      </c>
      <c r="M1657" s="2" t="s">
        <v>237</v>
      </c>
      <c r="N1657" s="2" t="str">
        <f t="shared" si="25"/>
        <v>SI</v>
      </c>
      <c r="O1657" s="1" t="s">
        <v>25</v>
      </c>
    </row>
    <row r="1658" spans="2:15" x14ac:dyDescent="0.2">
      <c r="B1658" s="2" t="s">
        <v>20</v>
      </c>
      <c r="C1658" s="23">
        <f>COUNTIFS(TodosLosNodos[Código],TodosLosNodos[[#This Row],[Código]],TodosLosNodos[Baja],"")</f>
        <v>1</v>
      </c>
      <c r="E1658" s="6"/>
      <c r="H1658" s="2">
        <v>2143</v>
      </c>
      <c r="I1658" s="2" t="s">
        <v>1812</v>
      </c>
      <c r="J1658" s="22" t="s">
        <v>1728</v>
      </c>
      <c r="K1658" s="2" t="str">
        <f>VLOOKUP(TodosLosNodos[[#This Row],[ID Padre]],TodosLosNodos[[Código]:[Nombre]],2,FALSE)</f>
        <v>Autoridad Reguladora Nacional en Radioprotección</v>
      </c>
      <c r="L1658" s="2" t="str">
        <f>VLOOKUP(TodosLosNodos[[#This Row],[ID Padre]],TodosLosNodos[[Código]:[ID Padre]],3,FALSE)</f>
        <v>2.16.858.0.0.0.1.1.9</v>
      </c>
      <c r="M1658" s="2" t="s">
        <v>237</v>
      </c>
      <c r="N1658" s="2" t="str">
        <f t="shared" si="25"/>
        <v>SI</v>
      </c>
      <c r="O1658" s="1" t="s">
        <v>25</v>
      </c>
    </row>
    <row r="1659" spans="2:15" x14ac:dyDescent="0.2">
      <c r="B1659" s="2" t="s">
        <v>20</v>
      </c>
      <c r="C1659" s="23">
        <f>COUNTIFS(TodosLosNodos[Código],TodosLosNodos[[#This Row],[Código]],TodosLosNodos[Baja],"")</f>
        <v>1</v>
      </c>
      <c r="E1659" s="6"/>
      <c r="H1659" s="2">
        <v>2541</v>
      </c>
      <c r="I1659" s="2" t="s">
        <v>1813</v>
      </c>
      <c r="J1659" s="22" t="s">
        <v>1728</v>
      </c>
      <c r="K1659" s="2" t="str">
        <f>VLOOKUP(TodosLosNodos[[#This Row],[ID Padre]],TodosLosNodos[[Código]:[Nombre]],2,FALSE)</f>
        <v>Autoridad Reguladora Nacional en Radioprotección</v>
      </c>
      <c r="L1659" s="2" t="str">
        <f>VLOOKUP(TodosLosNodos[[#This Row],[ID Padre]],TodosLosNodos[[Código]:[ID Padre]],3,FALSE)</f>
        <v>2.16.858.0.0.0.1.1.9</v>
      </c>
      <c r="M1659" s="2" t="s">
        <v>237</v>
      </c>
      <c r="N1659" s="2" t="str">
        <f t="shared" si="25"/>
        <v>SI</v>
      </c>
      <c r="O1659" s="1" t="s">
        <v>25</v>
      </c>
    </row>
    <row r="1660" spans="2:15" x14ac:dyDescent="0.2">
      <c r="B1660" s="2" t="s">
        <v>20</v>
      </c>
      <c r="C1660" s="23">
        <f>COUNTIFS(TodosLosNodos[Código],TodosLosNodos[[#This Row],[Código]],TodosLosNodos[Baja],"")</f>
        <v>1</v>
      </c>
      <c r="E1660" s="6"/>
      <c r="H1660" s="2">
        <v>4330</v>
      </c>
      <c r="I1660" s="2" t="s">
        <v>1814</v>
      </c>
      <c r="J1660" s="22" t="s">
        <v>1728</v>
      </c>
      <c r="K1660" s="2" t="str">
        <f>VLOOKUP(TodosLosNodos[[#This Row],[ID Padre]],TodosLosNodos[[Código]:[Nombre]],2,FALSE)</f>
        <v>Autoridad Reguladora Nacional en Radioprotección</v>
      </c>
      <c r="L1660" s="2" t="str">
        <f>VLOOKUP(TodosLosNodos[[#This Row],[ID Padre]],TodosLosNodos[[Código]:[ID Padre]],3,FALSE)</f>
        <v>2.16.858.0.0.0.1.1.9</v>
      </c>
      <c r="M1660" s="2" t="s">
        <v>237</v>
      </c>
      <c r="N1660" s="2" t="str">
        <f t="shared" si="25"/>
        <v>SI</v>
      </c>
      <c r="O1660" s="1" t="s">
        <v>25</v>
      </c>
    </row>
    <row r="1661" spans="2:15" x14ac:dyDescent="0.2">
      <c r="B1661" s="2" t="s">
        <v>20</v>
      </c>
      <c r="C1661" s="23">
        <f>COUNTIFS(TodosLosNodos[Código],TodosLosNodos[[#This Row],[Código]],TodosLosNodos[Baja],"")</f>
        <v>1</v>
      </c>
      <c r="E1661" s="6"/>
      <c r="H1661" s="2">
        <v>4343</v>
      </c>
      <c r="I1661" s="2" t="s">
        <v>1815</v>
      </c>
      <c r="J1661" s="22" t="s">
        <v>1728</v>
      </c>
      <c r="K1661" s="2" t="str">
        <f>VLOOKUP(TodosLosNodos[[#This Row],[ID Padre]],TodosLosNodos[[Código]:[Nombre]],2,FALSE)</f>
        <v>Autoridad Reguladora Nacional en Radioprotección</v>
      </c>
      <c r="L1661" s="2" t="str">
        <f>VLOOKUP(TodosLosNodos[[#This Row],[ID Padre]],TodosLosNodos[[Código]:[ID Padre]],3,FALSE)</f>
        <v>2.16.858.0.0.0.1.1.9</v>
      </c>
      <c r="M1661" s="2" t="s">
        <v>237</v>
      </c>
      <c r="N1661" s="2" t="str">
        <f t="shared" si="25"/>
        <v>SI</v>
      </c>
      <c r="O1661" s="1" t="s">
        <v>25</v>
      </c>
    </row>
    <row r="1662" spans="2:15" x14ac:dyDescent="0.2">
      <c r="B1662" s="2" t="s">
        <v>20</v>
      </c>
      <c r="C1662" s="23">
        <f>COUNTIFS(TodosLosNodos[Código],TodosLosNodos[[#This Row],[Código]],TodosLosNodos[Baja],"")</f>
        <v>1</v>
      </c>
      <c r="E1662" s="6"/>
      <c r="H1662" s="2">
        <v>2508</v>
      </c>
      <c r="I1662" s="2" t="s">
        <v>1816</v>
      </c>
      <c r="J1662" s="22" t="s">
        <v>1728</v>
      </c>
      <c r="K1662" s="2" t="str">
        <f>VLOOKUP(TodosLosNodos[[#This Row],[ID Padre]],TodosLosNodos[[Código]:[Nombre]],2,FALSE)</f>
        <v>Autoridad Reguladora Nacional en Radioprotección</v>
      </c>
      <c r="L1662" s="2" t="str">
        <f>VLOOKUP(TodosLosNodos[[#This Row],[ID Padre]],TodosLosNodos[[Código]:[ID Padre]],3,FALSE)</f>
        <v>2.16.858.0.0.0.1.1.9</v>
      </c>
      <c r="M1662" s="2" t="s">
        <v>237</v>
      </c>
      <c r="N1662" s="2" t="str">
        <f t="shared" si="25"/>
        <v>SI</v>
      </c>
      <c r="O1662" s="1" t="s">
        <v>25</v>
      </c>
    </row>
    <row r="1663" spans="2:15" x14ac:dyDescent="0.2">
      <c r="B1663" s="2" t="s">
        <v>20</v>
      </c>
      <c r="C1663" s="23">
        <f>COUNTIFS(TodosLosNodos[Código],TodosLosNodos[[#This Row],[Código]],TodosLosNodos[Baja],"")</f>
        <v>1</v>
      </c>
      <c r="E1663" s="6"/>
      <c r="H1663" s="2">
        <v>2537</v>
      </c>
      <c r="I1663" s="2" t="s">
        <v>1817</v>
      </c>
      <c r="J1663" s="22" t="s">
        <v>1728</v>
      </c>
      <c r="K1663" s="2" t="str">
        <f>VLOOKUP(TodosLosNodos[[#This Row],[ID Padre]],TodosLosNodos[[Código]:[Nombre]],2,FALSE)</f>
        <v>Autoridad Reguladora Nacional en Radioprotección</v>
      </c>
      <c r="L1663" s="2" t="str">
        <f>VLOOKUP(TodosLosNodos[[#This Row],[ID Padre]],TodosLosNodos[[Código]:[ID Padre]],3,FALSE)</f>
        <v>2.16.858.0.0.0.1.1.9</v>
      </c>
      <c r="M1663" s="2" t="s">
        <v>237</v>
      </c>
      <c r="N1663" s="2" t="str">
        <f t="shared" si="25"/>
        <v>SI</v>
      </c>
      <c r="O1663" s="1" t="s">
        <v>25</v>
      </c>
    </row>
    <row r="1664" spans="2:15" x14ac:dyDescent="0.2">
      <c r="B1664" s="2" t="s">
        <v>20</v>
      </c>
      <c r="C1664" s="23">
        <f>COUNTIFS(TodosLosNodos[Código],TodosLosNodos[[#This Row],[Código]],TodosLosNodos[Baja],"")</f>
        <v>1</v>
      </c>
      <c r="E1664" s="6"/>
      <c r="H1664" s="2">
        <v>2517</v>
      </c>
      <c r="I1664" s="2" t="s">
        <v>1818</v>
      </c>
      <c r="J1664" s="22" t="s">
        <v>1728</v>
      </c>
      <c r="K1664" s="2" t="str">
        <f>VLOOKUP(TodosLosNodos[[#This Row],[ID Padre]],TodosLosNodos[[Código]:[Nombre]],2,FALSE)</f>
        <v>Autoridad Reguladora Nacional en Radioprotección</v>
      </c>
      <c r="L1664" s="2" t="str">
        <f>VLOOKUP(TodosLosNodos[[#This Row],[ID Padre]],TodosLosNodos[[Código]:[ID Padre]],3,FALSE)</f>
        <v>2.16.858.0.0.0.1.1.9</v>
      </c>
      <c r="M1664" s="2" t="s">
        <v>237</v>
      </c>
      <c r="N1664" s="2" t="str">
        <f t="shared" si="25"/>
        <v>SI</v>
      </c>
      <c r="O1664" s="1" t="s">
        <v>25</v>
      </c>
    </row>
    <row r="1665" spans="2:15" x14ac:dyDescent="0.2">
      <c r="B1665" s="2" t="s">
        <v>20</v>
      </c>
      <c r="C1665" s="23">
        <f>COUNTIFS(TodosLosNodos[Código],TodosLosNodos[[#This Row],[Código]],TodosLosNodos[Baja],"")</f>
        <v>1</v>
      </c>
      <c r="E1665" s="6"/>
      <c r="H1665" s="2">
        <v>2513</v>
      </c>
      <c r="I1665" s="2" t="s">
        <v>1819</v>
      </c>
      <c r="J1665" s="22" t="s">
        <v>1728</v>
      </c>
      <c r="K1665" s="2" t="str">
        <f>VLOOKUP(TodosLosNodos[[#This Row],[ID Padre]],TodosLosNodos[[Código]:[Nombre]],2,FALSE)</f>
        <v>Autoridad Reguladora Nacional en Radioprotección</v>
      </c>
      <c r="L1665" s="2" t="str">
        <f>VLOOKUP(TodosLosNodos[[#This Row],[ID Padre]],TodosLosNodos[[Código]:[ID Padre]],3,FALSE)</f>
        <v>2.16.858.0.0.0.1.1.9</v>
      </c>
      <c r="M1665" s="2" t="s">
        <v>237</v>
      </c>
      <c r="N1665" s="2" t="str">
        <f t="shared" si="25"/>
        <v>SI</v>
      </c>
      <c r="O1665" s="1" t="s">
        <v>25</v>
      </c>
    </row>
    <row r="1666" spans="2:15" x14ac:dyDescent="0.2">
      <c r="B1666" s="2" t="s">
        <v>20</v>
      </c>
      <c r="C1666" s="23">
        <f>COUNTIFS(TodosLosNodos[Código],TodosLosNodos[[#This Row],[Código]],TodosLosNodos[Baja],"")</f>
        <v>1</v>
      </c>
      <c r="E1666" s="6"/>
      <c r="H1666" s="2">
        <v>2547</v>
      </c>
      <c r="I1666" s="2" t="s">
        <v>1820</v>
      </c>
      <c r="J1666" s="22" t="s">
        <v>1728</v>
      </c>
      <c r="K1666" s="2" t="str">
        <f>VLOOKUP(TodosLosNodos[[#This Row],[ID Padre]],TodosLosNodos[[Código]:[Nombre]],2,FALSE)</f>
        <v>Autoridad Reguladora Nacional en Radioprotección</v>
      </c>
      <c r="L1666" s="2" t="str">
        <f>VLOOKUP(TodosLosNodos[[#This Row],[ID Padre]],TodosLosNodos[[Código]:[ID Padre]],3,FALSE)</f>
        <v>2.16.858.0.0.0.1.1.9</v>
      </c>
      <c r="M1666" s="2" t="s">
        <v>237</v>
      </c>
      <c r="N1666" s="2" t="str">
        <f t="shared" ref="N1666:N1729" si="26">IF(ISERR(FIND(".",H1666,1)),"SI","NO")</f>
        <v>SI</v>
      </c>
      <c r="O1666" s="1" t="s">
        <v>25</v>
      </c>
    </row>
    <row r="1667" spans="2:15" x14ac:dyDescent="0.2">
      <c r="B1667" s="2" t="s">
        <v>20</v>
      </c>
      <c r="C1667" s="23">
        <f>COUNTIFS(TodosLosNodos[Código],TodosLosNodos[[#This Row],[Código]],TodosLosNodos[Baja],"")</f>
        <v>1</v>
      </c>
      <c r="E1667" s="6"/>
      <c r="H1667" s="2">
        <v>5493</v>
      </c>
      <c r="I1667" s="2" t="s">
        <v>1821</v>
      </c>
      <c r="J1667" s="22" t="s">
        <v>1728</v>
      </c>
      <c r="K1667" s="2" t="str">
        <f>VLOOKUP(TodosLosNodos[[#This Row],[ID Padre]],TodosLosNodos[[Código]:[Nombre]],2,FALSE)</f>
        <v>Autoridad Reguladora Nacional en Radioprotección</v>
      </c>
      <c r="L1667" s="2" t="str">
        <f>VLOOKUP(TodosLosNodos[[#This Row],[ID Padre]],TodosLosNodos[[Código]:[ID Padre]],3,FALSE)</f>
        <v>2.16.858.0.0.0.1.1.9</v>
      </c>
      <c r="M1667" s="2" t="s">
        <v>237</v>
      </c>
      <c r="N1667" s="2" t="str">
        <f t="shared" si="26"/>
        <v>SI</v>
      </c>
      <c r="O1667" s="1" t="s">
        <v>25</v>
      </c>
    </row>
    <row r="1668" spans="2:15" x14ac:dyDescent="0.2">
      <c r="B1668" s="2" t="s">
        <v>20</v>
      </c>
      <c r="C1668" s="23">
        <f>COUNTIFS(TodosLosNodos[Código],TodosLosNodos[[#This Row],[Código]],TodosLosNodos[Baja],"")</f>
        <v>1</v>
      </c>
      <c r="E1668" s="6"/>
      <c r="H1668" s="2">
        <v>2521</v>
      </c>
      <c r="I1668" s="2" t="s">
        <v>1822</v>
      </c>
      <c r="J1668" s="22" t="s">
        <v>1728</v>
      </c>
      <c r="K1668" s="2" t="str">
        <f>VLOOKUP(TodosLosNodos[[#This Row],[ID Padre]],TodosLosNodos[[Código]:[Nombre]],2,FALSE)</f>
        <v>Autoridad Reguladora Nacional en Radioprotección</v>
      </c>
      <c r="L1668" s="2" t="str">
        <f>VLOOKUP(TodosLosNodos[[#This Row],[ID Padre]],TodosLosNodos[[Código]:[ID Padre]],3,FALSE)</f>
        <v>2.16.858.0.0.0.1.1.9</v>
      </c>
      <c r="M1668" s="2" t="s">
        <v>237</v>
      </c>
      <c r="N1668" s="2" t="str">
        <f t="shared" si="26"/>
        <v>SI</v>
      </c>
      <c r="O1668" s="1" t="s">
        <v>25</v>
      </c>
    </row>
    <row r="1669" spans="2:15" x14ac:dyDescent="0.2">
      <c r="B1669" s="2" t="s">
        <v>20</v>
      </c>
      <c r="C1669" s="23">
        <f>COUNTIFS(TodosLosNodos[Código],TodosLosNodos[[#This Row],[Código]],TodosLosNodos[Baja],"")</f>
        <v>1</v>
      </c>
      <c r="E1669" s="6"/>
      <c r="H1669" s="2">
        <v>2522</v>
      </c>
      <c r="I1669" s="2" t="s">
        <v>1823</v>
      </c>
      <c r="J1669" s="22" t="s">
        <v>1728</v>
      </c>
      <c r="K1669" s="2" t="str">
        <f>VLOOKUP(TodosLosNodos[[#This Row],[ID Padre]],TodosLosNodos[[Código]:[Nombre]],2,FALSE)</f>
        <v>Autoridad Reguladora Nacional en Radioprotección</v>
      </c>
      <c r="L1669" s="2" t="str">
        <f>VLOOKUP(TodosLosNodos[[#This Row],[ID Padre]],TodosLosNodos[[Código]:[ID Padre]],3,FALSE)</f>
        <v>2.16.858.0.0.0.1.1.9</v>
      </c>
      <c r="M1669" s="2" t="s">
        <v>237</v>
      </c>
      <c r="N1669" s="2" t="str">
        <f t="shared" si="26"/>
        <v>SI</v>
      </c>
      <c r="O1669" s="1" t="s">
        <v>25</v>
      </c>
    </row>
    <row r="1670" spans="2:15" x14ac:dyDescent="0.2">
      <c r="B1670" s="2" t="s">
        <v>20</v>
      </c>
      <c r="C1670" s="23">
        <f>COUNTIFS(TodosLosNodos[Código],TodosLosNodos[[#This Row],[Código]],TodosLosNodos[Baja],"")</f>
        <v>1</v>
      </c>
      <c r="E1670" s="6"/>
      <c r="H1670" s="2">
        <v>2519</v>
      </c>
      <c r="I1670" s="2" t="s">
        <v>1824</v>
      </c>
      <c r="J1670" s="22" t="s">
        <v>1728</v>
      </c>
      <c r="K1670" s="2" t="str">
        <f>VLOOKUP(TodosLosNodos[[#This Row],[ID Padre]],TodosLosNodos[[Código]:[Nombre]],2,FALSE)</f>
        <v>Autoridad Reguladora Nacional en Radioprotección</v>
      </c>
      <c r="L1670" s="2" t="str">
        <f>VLOOKUP(TodosLosNodos[[#This Row],[ID Padre]],TodosLosNodos[[Código]:[ID Padre]],3,FALSE)</f>
        <v>2.16.858.0.0.0.1.1.9</v>
      </c>
      <c r="M1670" s="2" t="s">
        <v>237</v>
      </c>
      <c r="N1670" s="2" t="str">
        <f t="shared" si="26"/>
        <v>SI</v>
      </c>
      <c r="O1670" s="1" t="s">
        <v>25</v>
      </c>
    </row>
    <row r="1671" spans="2:15" x14ac:dyDescent="0.2">
      <c r="B1671" s="2" t="s">
        <v>20</v>
      </c>
      <c r="C1671" s="23">
        <f>COUNTIFS(TodosLosNodos[Código],TodosLosNodos[[#This Row],[Código]],TodosLosNodos[Baja],"")</f>
        <v>1</v>
      </c>
      <c r="E1671" s="6"/>
      <c r="H1671" s="2">
        <v>3509</v>
      </c>
      <c r="I1671" s="2" t="s">
        <v>1825</v>
      </c>
      <c r="J1671" s="22" t="s">
        <v>1737</v>
      </c>
      <c r="K1671" s="2" t="str">
        <f>VLOOKUP(TodosLosNodos[[#This Row],[ID Padre]],TodosLosNodos[[Código]:[Nombre]],2,FALSE)</f>
        <v>Dirección Nacional de Industrias</v>
      </c>
      <c r="L1671" s="2" t="str">
        <f>VLOOKUP(TodosLosNodos[[#This Row],[ID Padre]],TodosLosNodos[[Código]:[ID Padre]],3,FALSE)</f>
        <v>2.16.858.0.0.0.1.1.9</v>
      </c>
      <c r="M1671" s="2" t="s">
        <v>237</v>
      </c>
      <c r="N1671" s="2" t="str">
        <f t="shared" si="26"/>
        <v>SI</v>
      </c>
      <c r="O1671" s="1" t="s">
        <v>25</v>
      </c>
    </row>
    <row r="1672" spans="2:15" x14ac:dyDescent="0.2">
      <c r="B1672" s="2" t="s">
        <v>20</v>
      </c>
      <c r="C1672" s="23">
        <f>COUNTIFS(TodosLosNodos[Código],TodosLosNodos[[#This Row],[Código]],TodosLosNodos[Baja],"")</f>
        <v>1</v>
      </c>
      <c r="E1672" s="6"/>
      <c r="H1672" s="2">
        <v>15</v>
      </c>
      <c r="I1672" s="2" t="s">
        <v>1826</v>
      </c>
      <c r="J1672" s="22" t="s">
        <v>1737</v>
      </c>
      <c r="K1672" s="2" t="str">
        <f>VLOOKUP(TodosLosNodos[[#This Row],[ID Padre]],TodosLosNodos[[Código]:[Nombre]],2,FALSE)</f>
        <v>Dirección Nacional de Industrias</v>
      </c>
      <c r="L1672" s="2" t="str">
        <f>VLOOKUP(TodosLosNodos[[#This Row],[ID Padre]],TodosLosNodos[[Código]:[ID Padre]],3,FALSE)</f>
        <v>2.16.858.0.0.0.1.1.9</v>
      </c>
      <c r="M1672" s="2" t="s">
        <v>237</v>
      </c>
      <c r="N1672" s="2" t="str">
        <f t="shared" si="26"/>
        <v>SI</v>
      </c>
      <c r="O1672" s="1" t="s">
        <v>25</v>
      </c>
    </row>
    <row r="1673" spans="2:15" x14ac:dyDescent="0.2">
      <c r="B1673" s="2" t="s">
        <v>20</v>
      </c>
      <c r="C1673" s="23">
        <f>COUNTIFS(TodosLosNodos[Código],TodosLosNodos[[#This Row],[Código]],TodosLosNodos[Baja],"")</f>
        <v>1</v>
      </c>
      <c r="E1673" s="6"/>
      <c r="H1673" s="2">
        <v>2592</v>
      </c>
      <c r="I1673" s="2" t="s">
        <v>1827</v>
      </c>
      <c r="J1673" s="22" t="s">
        <v>1737</v>
      </c>
      <c r="K1673" s="2" t="str">
        <f>VLOOKUP(TodosLosNodos[[#This Row],[ID Padre]],TodosLosNodos[[Código]:[Nombre]],2,FALSE)</f>
        <v>Dirección Nacional de Industrias</v>
      </c>
      <c r="L1673" s="2" t="str">
        <f>VLOOKUP(TodosLosNodos[[#This Row],[ID Padre]],TodosLosNodos[[Código]:[ID Padre]],3,FALSE)</f>
        <v>2.16.858.0.0.0.1.1.9</v>
      </c>
      <c r="M1673" s="2" t="s">
        <v>237</v>
      </c>
      <c r="N1673" s="2" t="str">
        <f t="shared" si="26"/>
        <v>SI</v>
      </c>
      <c r="O1673" s="1" t="s">
        <v>25</v>
      </c>
    </row>
    <row r="1674" spans="2:15" x14ac:dyDescent="0.2">
      <c r="B1674" s="2" t="s">
        <v>20</v>
      </c>
      <c r="C1674" s="23">
        <f>COUNTIFS(TodosLosNodos[Código],TodosLosNodos[[#This Row],[Código]],TodosLosNodos[Baja],"")</f>
        <v>1</v>
      </c>
      <c r="E1674" s="6"/>
      <c r="H1674" s="2">
        <v>5008</v>
      </c>
      <c r="I1674" s="2" t="s">
        <v>1828</v>
      </c>
      <c r="J1674" s="22" t="s">
        <v>1737</v>
      </c>
      <c r="K1674" s="2" t="str">
        <f>VLOOKUP(TodosLosNodos[[#This Row],[ID Padre]],TodosLosNodos[[Código]:[Nombre]],2,FALSE)</f>
        <v>Dirección Nacional de Industrias</v>
      </c>
      <c r="L1674" s="2" t="str">
        <f>VLOOKUP(TodosLosNodos[[#This Row],[ID Padre]],TodosLosNodos[[Código]:[ID Padre]],3,FALSE)</f>
        <v>2.16.858.0.0.0.1.1.9</v>
      </c>
      <c r="M1674" s="2" t="s">
        <v>237</v>
      </c>
      <c r="N1674" s="2" t="str">
        <f t="shared" si="26"/>
        <v>SI</v>
      </c>
      <c r="O1674" s="1" t="s">
        <v>25</v>
      </c>
    </row>
    <row r="1675" spans="2:15" x14ac:dyDescent="0.2">
      <c r="B1675" s="2" t="s">
        <v>20</v>
      </c>
      <c r="C1675" s="23">
        <f>COUNTIFS(TodosLosNodos[Código],TodosLosNodos[[#This Row],[Código]],TodosLosNodos[Baja],"")</f>
        <v>1</v>
      </c>
      <c r="E1675" s="6"/>
      <c r="H1675" s="2">
        <v>5624</v>
      </c>
      <c r="I1675" s="2" t="s">
        <v>1829</v>
      </c>
      <c r="J1675" s="22" t="s">
        <v>1737</v>
      </c>
      <c r="K1675" s="2" t="str">
        <f>VLOOKUP(TodosLosNodos[[#This Row],[ID Padre]],TodosLosNodos[[Código]:[Nombre]],2,FALSE)</f>
        <v>Dirección Nacional de Industrias</v>
      </c>
      <c r="L1675" s="2" t="str">
        <f>VLOOKUP(TodosLosNodos[[#This Row],[ID Padre]],TodosLosNodos[[Código]:[ID Padre]],3,FALSE)</f>
        <v>2.16.858.0.0.0.1.1.9</v>
      </c>
      <c r="M1675" s="2" t="s">
        <v>237</v>
      </c>
      <c r="N1675" s="2" t="str">
        <f t="shared" si="26"/>
        <v>SI</v>
      </c>
      <c r="O1675" s="1" t="s">
        <v>25</v>
      </c>
    </row>
    <row r="1676" spans="2:15" x14ac:dyDescent="0.2">
      <c r="B1676" s="2" t="s">
        <v>20</v>
      </c>
      <c r="C1676" s="23">
        <f>COUNTIFS(TodosLosNodos[Código],TodosLosNodos[[#This Row],[Código]],TodosLosNodos[Baja],"")</f>
        <v>1</v>
      </c>
      <c r="E1676" s="6"/>
      <c r="H1676" s="2">
        <v>5170</v>
      </c>
      <c r="I1676" s="2" t="s">
        <v>1830</v>
      </c>
      <c r="J1676" s="22" t="s">
        <v>1737</v>
      </c>
      <c r="K1676" s="2" t="str">
        <f>VLOOKUP(TodosLosNodos[[#This Row],[ID Padre]],TodosLosNodos[[Código]:[Nombre]],2,FALSE)</f>
        <v>Dirección Nacional de Industrias</v>
      </c>
      <c r="L1676" s="2" t="str">
        <f>VLOOKUP(TodosLosNodos[[#This Row],[ID Padre]],TodosLosNodos[[Código]:[ID Padre]],3,FALSE)</f>
        <v>2.16.858.0.0.0.1.1.9</v>
      </c>
      <c r="M1676" s="2" t="s">
        <v>237</v>
      </c>
      <c r="N1676" s="2" t="str">
        <f t="shared" si="26"/>
        <v>SI</v>
      </c>
      <c r="O1676" s="1" t="s">
        <v>25</v>
      </c>
    </row>
    <row r="1677" spans="2:15" x14ac:dyDescent="0.2">
      <c r="B1677" s="2" t="s">
        <v>20</v>
      </c>
      <c r="C1677" s="23">
        <f>COUNTIFS(TodosLosNodos[Código],TodosLosNodos[[#This Row],[Código]],TodosLosNodos[Baja],"")</f>
        <v>1</v>
      </c>
      <c r="E1677" s="6"/>
      <c r="H1677" s="2">
        <v>4970</v>
      </c>
      <c r="I1677" s="2" t="s">
        <v>1831</v>
      </c>
      <c r="J1677" s="22" t="s">
        <v>1737</v>
      </c>
      <c r="K1677" s="2" t="str">
        <f>VLOOKUP(TodosLosNodos[[#This Row],[ID Padre]],TodosLosNodos[[Código]:[Nombre]],2,FALSE)</f>
        <v>Dirección Nacional de Industrias</v>
      </c>
      <c r="L1677" s="2" t="str">
        <f>VLOOKUP(TodosLosNodos[[#This Row],[ID Padre]],TodosLosNodos[[Código]:[ID Padre]],3,FALSE)</f>
        <v>2.16.858.0.0.0.1.1.9</v>
      </c>
      <c r="M1677" s="2" t="s">
        <v>237</v>
      </c>
      <c r="N1677" s="2" t="str">
        <f t="shared" si="26"/>
        <v>SI</v>
      </c>
      <c r="O1677" s="1" t="s">
        <v>25</v>
      </c>
    </row>
    <row r="1678" spans="2:15" x14ac:dyDescent="0.2">
      <c r="B1678" s="2" t="s">
        <v>20</v>
      </c>
      <c r="C1678" s="23">
        <f>COUNTIFS(TodosLosNodos[Código],TodosLosNodos[[#This Row],[Código]],TodosLosNodos[Baja],"")</f>
        <v>1</v>
      </c>
      <c r="E1678" s="6"/>
      <c r="H1678" s="2">
        <v>4724</v>
      </c>
      <c r="I1678" s="2" t="s">
        <v>1832</v>
      </c>
      <c r="J1678" s="22" t="s">
        <v>1737</v>
      </c>
      <c r="K1678" s="2" t="str">
        <f>VLOOKUP(TodosLosNodos[[#This Row],[ID Padre]],TodosLosNodos[[Código]:[Nombre]],2,FALSE)</f>
        <v>Dirección Nacional de Industrias</v>
      </c>
      <c r="L1678" s="2" t="str">
        <f>VLOOKUP(TodosLosNodos[[#This Row],[ID Padre]],TodosLosNodos[[Código]:[ID Padre]],3,FALSE)</f>
        <v>2.16.858.0.0.0.1.1.9</v>
      </c>
      <c r="M1678" s="2" t="s">
        <v>237</v>
      </c>
      <c r="N1678" s="2" t="str">
        <f t="shared" si="26"/>
        <v>SI</v>
      </c>
      <c r="O1678" s="1" t="s">
        <v>25</v>
      </c>
    </row>
    <row r="1679" spans="2:15" x14ac:dyDescent="0.2">
      <c r="B1679" s="2" t="s">
        <v>20</v>
      </c>
      <c r="C1679" s="23">
        <f>COUNTIFS(TodosLosNodos[Código],TodosLosNodos[[#This Row],[Código]],TodosLosNodos[Baja],"")</f>
        <v>1</v>
      </c>
      <c r="E1679" s="6"/>
      <c r="H1679" s="2">
        <v>5171</v>
      </c>
      <c r="I1679" s="2" t="s">
        <v>1833</v>
      </c>
      <c r="J1679" s="22" t="s">
        <v>1737</v>
      </c>
      <c r="K1679" s="2" t="str">
        <f>VLOOKUP(TodosLosNodos[[#This Row],[ID Padre]],TodosLosNodos[[Código]:[Nombre]],2,FALSE)</f>
        <v>Dirección Nacional de Industrias</v>
      </c>
      <c r="L1679" s="2" t="str">
        <f>VLOOKUP(TodosLosNodos[[#This Row],[ID Padre]],TodosLosNodos[[Código]:[ID Padre]],3,FALSE)</f>
        <v>2.16.858.0.0.0.1.1.9</v>
      </c>
      <c r="M1679" s="2" t="s">
        <v>237</v>
      </c>
      <c r="N1679" s="2" t="str">
        <f t="shared" si="26"/>
        <v>SI</v>
      </c>
      <c r="O1679" s="1" t="s">
        <v>25</v>
      </c>
    </row>
    <row r="1680" spans="2:15" x14ac:dyDescent="0.2">
      <c r="B1680" s="2" t="s">
        <v>20</v>
      </c>
      <c r="C1680" s="23">
        <f>COUNTIFS(TodosLosNodos[Código],TodosLosNodos[[#This Row],[Código]],TodosLosNodos[Baja],"")</f>
        <v>1</v>
      </c>
      <c r="E1680" s="6"/>
      <c r="H1680" s="2">
        <v>2654</v>
      </c>
      <c r="I1680" s="2" t="s">
        <v>1834</v>
      </c>
      <c r="J1680" s="22" t="s">
        <v>1737</v>
      </c>
      <c r="K1680" s="2" t="str">
        <f>VLOOKUP(TodosLosNodos[[#This Row],[ID Padre]],TodosLosNodos[[Código]:[Nombre]],2,FALSE)</f>
        <v>Dirección Nacional de Industrias</v>
      </c>
      <c r="L1680" s="2" t="str">
        <f>VLOOKUP(TodosLosNodos[[#This Row],[ID Padre]],TodosLosNodos[[Código]:[ID Padre]],3,FALSE)</f>
        <v>2.16.858.0.0.0.1.1.9</v>
      </c>
      <c r="M1680" s="2" t="s">
        <v>237</v>
      </c>
      <c r="N1680" s="2" t="str">
        <f t="shared" si="26"/>
        <v>SI</v>
      </c>
      <c r="O1680" s="1" t="s">
        <v>25</v>
      </c>
    </row>
    <row r="1681" spans="2:15" x14ac:dyDescent="0.2">
      <c r="B1681" s="2" t="s">
        <v>20</v>
      </c>
      <c r="C1681" s="23">
        <f>COUNTIFS(TodosLosNodos[Código],TodosLosNodos[[#This Row],[Código]],TodosLosNodos[Baja],"")</f>
        <v>1</v>
      </c>
      <c r="E1681" s="6"/>
      <c r="H1681" s="2">
        <v>2655</v>
      </c>
      <c r="I1681" s="2" t="s">
        <v>1835</v>
      </c>
      <c r="J1681" s="22" t="s">
        <v>1737</v>
      </c>
      <c r="K1681" s="2" t="str">
        <f>VLOOKUP(TodosLosNodos[[#This Row],[ID Padre]],TodosLosNodos[[Código]:[Nombre]],2,FALSE)</f>
        <v>Dirección Nacional de Industrias</v>
      </c>
      <c r="L1681" s="2" t="str">
        <f>VLOOKUP(TodosLosNodos[[#This Row],[ID Padre]],TodosLosNodos[[Código]:[ID Padre]],3,FALSE)</f>
        <v>2.16.858.0.0.0.1.1.9</v>
      </c>
      <c r="M1681" s="2" t="s">
        <v>237</v>
      </c>
      <c r="N1681" s="2" t="str">
        <f t="shared" si="26"/>
        <v>SI</v>
      </c>
      <c r="O1681" s="1" t="s">
        <v>25</v>
      </c>
    </row>
    <row r="1682" spans="2:15" x14ac:dyDescent="0.2">
      <c r="B1682" s="2" t="s">
        <v>20</v>
      </c>
      <c r="C1682" s="23">
        <f>COUNTIFS(TodosLosNodos[Código],TodosLosNodos[[#This Row],[Código]],TodosLosNodos[Baja],"")</f>
        <v>1</v>
      </c>
      <c r="E1682" s="6"/>
      <c r="H1682" s="2">
        <v>4725</v>
      </c>
      <c r="I1682" s="2" t="s">
        <v>1836</v>
      </c>
      <c r="J1682" s="22" t="s">
        <v>1737</v>
      </c>
      <c r="K1682" s="2" t="str">
        <f>VLOOKUP(TodosLosNodos[[#This Row],[ID Padre]],TodosLosNodos[[Código]:[Nombre]],2,FALSE)</f>
        <v>Dirección Nacional de Industrias</v>
      </c>
      <c r="L1682" s="2" t="str">
        <f>VLOOKUP(TodosLosNodos[[#This Row],[ID Padre]],TodosLosNodos[[Código]:[ID Padre]],3,FALSE)</f>
        <v>2.16.858.0.0.0.1.1.9</v>
      </c>
      <c r="M1682" s="2" t="s">
        <v>237</v>
      </c>
      <c r="N1682" s="2" t="str">
        <f t="shared" si="26"/>
        <v>SI</v>
      </c>
      <c r="O1682" s="1" t="s">
        <v>25</v>
      </c>
    </row>
    <row r="1683" spans="2:15" x14ac:dyDescent="0.2">
      <c r="B1683" s="2" t="s">
        <v>20</v>
      </c>
      <c r="C1683" s="23">
        <f>COUNTIFS(TodosLosNodos[Código],TodosLosNodos[[#This Row],[Código]],TodosLosNodos[Baja],"")</f>
        <v>1</v>
      </c>
      <c r="E1683" s="6"/>
      <c r="H1683" s="2">
        <v>11</v>
      </c>
      <c r="I1683" s="2" t="s">
        <v>1837</v>
      </c>
      <c r="J1683" s="22" t="s">
        <v>1737</v>
      </c>
      <c r="K1683" s="2" t="str">
        <f>VLOOKUP(TodosLosNodos[[#This Row],[ID Padre]],TodosLosNodos[[Código]:[Nombre]],2,FALSE)</f>
        <v>Dirección Nacional de Industrias</v>
      </c>
      <c r="L1683" s="2" t="str">
        <f>VLOOKUP(TodosLosNodos[[#This Row],[ID Padre]],TodosLosNodos[[Código]:[ID Padre]],3,FALSE)</f>
        <v>2.16.858.0.0.0.1.1.9</v>
      </c>
      <c r="M1683" s="2" t="s">
        <v>237</v>
      </c>
      <c r="N1683" s="2" t="str">
        <f t="shared" si="26"/>
        <v>SI</v>
      </c>
      <c r="O1683" s="1" t="s">
        <v>25</v>
      </c>
    </row>
    <row r="1684" spans="2:15" x14ac:dyDescent="0.2">
      <c r="B1684" s="2" t="s">
        <v>20</v>
      </c>
      <c r="C1684" s="23">
        <f>COUNTIFS(TodosLosNodos[Código],TodosLosNodos[[#This Row],[Código]],TodosLosNodos[Baja],"")</f>
        <v>1</v>
      </c>
      <c r="E1684" s="6"/>
      <c r="H1684" s="2">
        <v>3513</v>
      </c>
      <c r="I1684" s="2" t="s">
        <v>1838</v>
      </c>
      <c r="J1684" s="22" t="s">
        <v>1737</v>
      </c>
      <c r="K1684" s="2" t="str">
        <f>VLOOKUP(TodosLosNodos[[#This Row],[ID Padre]],TodosLosNodos[[Código]:[Nombre]],2,FALSE)</f>
        <v>Dirección Nacional de Industrias</v>
      </c>
      <c r="L1684" s="2" t="str">
        <f>VLOOKUP(TodosLosNodos[[#This Row],[ID Padre]],TodosLosNodos[[Código]:[ID Padre]],3,FALSE)</f>
        <v>2.16.858.0.0.0.1.1.9</v>
      </c>
      <c r="M1684" s="2" t="s">
        <v>237</v>
      </c>
      <c r="N1684" s="2" t="str">
        <f t="shared" si="26"/>
        <v>SI</v>
      </c>
      <c r="O1684" s="1" t="s">
        <v>25</v>
      </c>
    </row>
    <row r="1685" spans="2:15" x14ac:dyDescent="0.2">
      <c r="B1685" s="2" t="s">
        <v>20</v>
      </c>
      <c r="C1685" s="23">
        <f>COUNTIFS(TodosLosNodos[Código],TodosLosNodos[[#This Row],[Código]],TodosLosNodos[Baja],"")</f>
        <v>1</v>
      </c>
      <c r="E1685" s="6"/>
      <c r="H1685" s="2">
        <v>4837</v>
      </c>
      <c r="I1685" s="2" t="s">
        <v>1839</v>
      </c>
      <c r="J1685" s="22" t="s">
        <v>1737</v>
      </c>
      <c r="K1685" s="2" t="str">
        <f>VLOOKUP(TodosLosNodos[[#This Row],[ID Padre]],TodosLosNodos[[Código]:[Nombre]],2,FALSE)</f>
        <v>Dirección Nacional de Industrias</v>
      </c>
      <c r="L1685" s="2" t="str">
        <f>VLOOKUP(TodosLosNodos[[#This Row],[ID Padre]],TodosLosNodos[[Código]:[ID Padre]],3,FALSE)</f>
        <v>2.16.858.0.0.0.1.1.9</v>
      </c>
      <c r="M1685" s="2" t="s">
        <v>237</v>
      </c>
      <c r="N1685" s="2" t="str">
        <f t="shared" si="26"/>
        <v>SI</v>
      </c>
      <c r="O1685" s="1" t="s">
        <v>25</v>
      </c>
    </row>
    <row r="1686" spans="2:15" x14ac:dyDescent="0.2">
      <c r="B1686" s="2" t="s">
        <v>20</v>
      </c>
      <c r="C1686" s="23">
        <f>COUNTIFS(TodosLosNodos[Código],TodosLosNodos[[#This Row],[Código]],TodosLosNodos[Baja],"")</f>
        <v>1</v>
      </c>
      <c r="E1686" s="6"/>
      <c r="H1686" s="2">
        <v>5313</v>
      </c>
      <c r="I1686" s="2" t="s">
        <v>1840</v>
      </c>
      <c r="J1686" s="22" t="s">
        <v>1737</v>
      </c>
      <c r="K1686" s="2" t="str">
        <f>VLOOKUP(TodosLosNodos[[#This Row],[ID Padre]],TodosLosNodos[[Código]:[Nombre]],2,FALSE)</f>
        <v>Dirección Nacional de Industrias</v>
      </c>
      <c r="L1686" s="2" t="str">
        <f>VLOOKUP(TodosLosNodos[[#This Row],[ID Padre]],TodosLosNodos[[Código]:[ID Padre]],3,FALSE)</f>
        <v>2.16.858.0.0.0.1.1.9</v>
      </c>
      <c r="M1686" s="2" t="s">
        <v>237</v>
      </c>
      <c r="N1686" s="2" t="str">
        <f t="shared" si="26"/>
        <v>SI</v>
      </c>
      <c r="O1686" s="1" t="s">
        <v>25</v>
      </c>
    </row>
    <row r="1687" spans="2:15" x14ac:dyDescent="0.2">
      <c r="B1687" s="2" t="s">
        <v>20</v>
      </c>
      <c r="C1687" s="23">
        <f>COUNTIFS(TodosLosNodos[Código],TodosLosNodos[[#This Row],[Código]],TodosLosNodos[Baja],"")</f>
        <v>1</v>
      </c>
      <c r="E1687" s="6"/>
      <c r="H1687" s="2">
        <v>2103</v>
      </c>
      <c r="I1687" s="2" t="s">
        <v>1841</v>
      </c>
      <c r="J1687" s="22" t="s">
        <v>1737</v>
      </c>
      <c r="K1687" s="2" t="str">
        <f>VLOOKUP(TodosLosNodos[[#This Row],[ID Padre]],TodosLosNodos[[Código]:[Nombre]],2,FALSE)</f>
        <v>Dirección Nacional de Industrias</v>
      </c>
      <c r="L1687" s="2" t="str">
        <f>VLOOKUP(TodosLosNodos[[#This Row],[ID Padre]],TodosLosNodos[[Código]:[ID Padre]],3,FALSE)</f>
        <v>2.16.858.0.0.0.1.1.9</v>
      </c>
      <c r="M1687" s="2" t="s">
        <v>237</v>
      </c>
      <c r="N1687" s="2" t="str">
        <f t="shared" si="26"/>
        <v>SI</v>
      </c>
      <c r="O1687" s="1" t="s">
        <v>25</v>
      </c>
    </row>
    <row r="1688" spans="2:15" x14ac:dyDescent="0.2">
      <c r="B1688" s="2" t="s">
        <v>20</v>
      </c>
      <c r="C1688" s="23">
        <f>COUNTIFS(TodosLosNodos[Código],TodosLosNodos[[#This Row],[Código]],TodosLosNodos[Baja],"")</f>
        <v>1</v>
      </c>
      <c r="E1688" s="6"/>
      <c r="H1688" s="2">
        <v>3506</v>
      </c>
      <c r="I1688" s="2" t="s">
        <v>1842</v>
      </c>
      <c r="J1688" s="22" t="s">
        <v>1737</v>
      </c>
      <c r="K1688" s="2" t="str">
        <f>VLOOKUP(TodosLosNodos[[#This Row],[ID Padre]],TodosLosNodos[[Código]:[Nombre]],2,FALSE)</f>
        <v>Dirección Nacional de Industrias</v>
      </c>
      <c r="L1688" s="2" t="str">
        <f>VLOOKUP(TodosLosNodos[[#This Row],[ID Padre]],TodosLosNodos[[Código]:[ID Padre]],3,FALSE)</f>
        <v>2.16.858.0.0.0.1.1.9</v>
      </c>
      <c r="M1688" s="2" t="s">
        <v>237</v>
      </c>
      <c r="N1688" s="2" t="str">
        <f t="shared" si="26"/>
        <v>SI</v>
      </c>
      <c r="O1688" s="1" t="s">
        <v>25</v>
      </c>
    </row>
    <row r="1689" spans="2:15" x14ac:dyDescent="0.2">
      <c r="B1689" s="2" t="s">
        <v>20</v>
      </c>
      <c r="C1689" s="23">
        <f>COUNTIFS(TodosLosNodos[Código],TodosLosNodos[[#This Row],[Código]],TodosLosNodos[Baja],"")</f>
        <v>1</v>
      </c>
      <c r="E1689" s="6"/>
      <c r="H1689" s="2">
        <v>4838</v>
      </c>
      <c r="I1689" s="2" t="s">
        <v>1843</v>
      </c>
      <c r="J1689" s="22" t="s">
        <v>1737</v>
      </c>
      <c r="K1689" s="2" t="str">
        <f>VLOOKUP(TodosLosNodos[[#This Row],[ID Padre]],TodosLosNodos[[Código]:[Nombre]],2,FALSE)</f>
        <v>Dirección Nacional de Industrias</v>
      </c>
      <c r="L1689" s="2" t="str">
        <f>VLOOKUP(TodosLosNodos[[#This Row],[ID Padre]],TodosLosNodos[[Código]:[ID Padre]],3,FALSE)</f>
        <v>2.16.858.0.0.0.1.1.9</v>
      </c>
      <c r="M1689" s="2" t="s">
        <v>237</v>
      </c>
      <c r="N1689" s="2" t="str">
        <f t="shared" si="26"/>
        <v>SI</v>
      </c>
      <c r="O1689" s="1" t="s">
        <v>25</v>
      </c>
    </row>
    <row r="1690" spans="2:15" x14ac:dyDescent="0.2">
      <c r="B1690" s="2" t="s">
        <v>20</v>
      </c>
      <c r="C1690" s="23">
        <f>COUNTIFS(TodosLosNodos[Código],TodosLosNodos[[#This Row],[Código]],TodosLosNodos[Baja],"")</f>
        <v>1</v>
      </c>
      <c r="E1690" s="6"/>
      <c r="H1690" s="2">
        <v>4762</v>
      </c>
      <c r="I1690" s="27" t="s">
        <v>1844</v>
      </c>
      <c r="J1690" s="22" t="s">
        <v>1737</v>
      </c>
      <c r="K1690" s="2" t="str">
        <f>VLOOKUP(TodosLosNodos[[#This Row],[ID Padre]],TodosLosNodos[[Código]:[Nombre]],2,FALSE)</f>
        <v>Dirección Nacional de Industrias</v>
      </c>
      <c r="L1690" s="2" t="str">
        <f>VLOOKUP(TodosLosNodos[[#This Row],[ID Padre]],TodosLosNodos[[Código]:[ID Padre]],3,FALSE)</f>
        <v>2.16.858.0.0.0.1.1.9</v>
      </c>
      <c r="M1690" s="2" t="s">
        <v>237</v>
      </c>
      <c r="N1690" s="2" t="str">
        <f t="shared" si="26"/>
        <v>SI</v>
      </c>
      <c r="O1690" s="1" t="s">
        <v>25</v>
      </c>
    </row>
    <row r="1691" spans="2:15" x14ac:dyDescent="0.2">
      <c r="B1691" s="2" t="s">
        <v>20</v>
      </c>
      <c r="C1691" s="23">
        <f>COUNTIFS(TodosLosNodos[Código],TodosLosNodos[[#This Row],[Código]],TodosLosNodos[Baja],"")</f>
        <v>1</v>
      </c>
      <c r="E1691" s="6"/>
      <c r="H1691" s="2">
        <v>4730</v>
      </c>
      <c r="I1691" s="27" t="s">
        <v>1845</v>
      </c>
      <c r="J1691" s="22" t="s">
        <v>1737</v>
      </c>
      <c r="K1691" s="2" t="str">
        <f>VLOOKUP(TodosLosNodos[[#This Row],[ID Padre]],TodosLosNodos[[Código]:[Nombre]],2,FALSE)</f>
        <v>Dirección Nacional de Industrias</v>
      </c>
      <c r="L1691" s="2" t="str">
        <f>VLOOKUP(TodosLosNodos[[#This Row],[ID Padre]],TodosLosNodos[[Código]:[ID Padre]],3,FALSE)</f>
        <v>2.16.858.0.0.0.1.1.9</v>
      </c>
      <c r="M1691" s="2" t="s">
        <v>237</v>
      </c>
      <c r="N1691" s="2" t="str">
        <f t="shared" si="26"/>
        <v>SI</v>
      </c>
      <c r="O1691" s="1" t="s">
        <v>25</v>
      </c>
    </row>
    <row r="1692" spans="2:15" x14ac:dyDescent="0.2">
      <c r="B1692" s="2" t="s">
        <v>20</v>
      </c>
      <c r="C1692" s="23">
        <f>COUNTIFS(TodosLosNodos[Código],TodosLosNodos[[#This Row],[Código]],TodosLosNodos[Baja],"")</f>
        <v>1</v>
      </c>
      <c r="E1692" s="6"/>
      <c r="H1692" s="2">
        <v>4722</v>
      </c>
      <c r="I1692" s="27" t="s">
        <v>1846</v>
      </c>
      <c r="J1692" s="22" t="s">
        <v>1737</v>
      </c>
      <c r="K1692" s="2" t="str">
        <f>VLOOKUP(TodosLosNodos[[#This Row],[ID Padre]],TodosLosNodos[[Código]:[Nombre]],2,FALSE)</f>
        <v>Dirección Nacional de Industrias</v>
      </c>
      <c r="L1692" s="2" t="str">
        <f>VLOOKUP(TodosLosNodos[[#This Row],[ID Padre]],TodosLosNodos[[Código]:[ID Padre]],3,FALSE)</f>
        <v>2.16.858.0.0.0.1.1.9</v>
      </c>
      <c r="M1692" s="2" t="s">
        <v>237</v>
      </c>
      <c r="N1692" s="2" t="str">
        <f t="shared" si="26"/>
        <v>SI</v>
      </c>
      <c r="O1692" s="1" t="s">
        <v>25</v>
      </c>
    </row>
    <row r="1693" spans="2:15" x14ac:dyDescent="0.2">
      <c r="B1693" s="2" t="s">
        <v>20</v>
      </c>
      <c r="C1693" s="23">
        <f>COUNTIFS(TodosLosNodos[Código],TodosLosNodos[[#This Row],[Código]],TodosLosNodos[Baja],"")</f>
        <v>1</v>
      </c>
      <c r="E1693" s="6"/>
      <c r="H1693" s="2">
        <v>5303</v>
      </c>
      <c r="I1693" s="27" t="s">
        <v>1847</v>
      </c>
      <c r="J1693" s="22" t="s">
        <v>1737</v>
      </c>
      <c r="K1693" s="2" t="str">
        <f>VLOOKUP(TodosLosNodos[[#This Row],[ID Padre]],TodosLosNodos[[Código]:[Nombre]],2,FALSE)</f>
        <v>Dirección Nacional de Industrias</v>
      </c>
      <c r="L1693" s="2" t="str">
        <f>VLOOKUP(TodosLosNodos[[#This Row],[ID Padre]],TodosLosNodos[[Código]:[ID Padre]],3,FALSE)</f>
        <v>2.16.858.0.0.0.1.1.9</v>
      </c>
      <c r="M1693" s="2" t="s">
        <v>237</v>
      </c>
      <c r="N1693" s="2" t="str">
        <f t="shared" si="26"/>
        <v>SI</v>
      </c>
      <c r="O1693" s="1" t="s">
        <v>25</v>
      </c>
    </row>
    <row r="1694" spans="2:15" x14ac:dyDescent="0.2">
      <c r="B1694" s="2" t="s">
        <v>20</v>
      </c>
      <c r="C1694" s="23">
        <f>COUNTIFS(TodosLosNodos[Código],TodosLosNodos[[#This Row],[Código]],TodosLosNodos[Baja],"")</f>
        <v>1</v>
      </c>
      <c r="E1694" s="6"/>
      <c r="H1694" s="2">
        <v>4549</v>
      </c>
      <c r="I1694" s="27" t="s">
        <v>1848</v>
      </c>
      <c r="J1694" s="22" t="s">
        <v>1737</v>
      </c>
      <c r="K1694" s="2" t="str">
        <f>VLOOKUP(TodosLosNodos[[#This Row],[ID Padre]],TodosLosNodos[[Código]:[Nombre]],2,FALSE)</f>
        <v>Dirección Nacional de Industrias</v>
      </c>
      <c r="L1694" s="2" t="str">
        <f>VLOOKUP(TodosLosNodos[[#This Row],[ID Padre]],TodosLosNodos[[Código]:[ID Padre]],3,FALSE)</f>
        <v>2.16.858.0.0.0.1.1.9</v>
      </c>
      <c r="M1694" s="2" t="s">
        <v>237</v>
      </c>
      <c r="N1694" s="2" t="str">
        <f t="shared" si="26"/>
        <v>SI</v>
      </c>
      <c r="O1694" s="1" t="s">
        <v>25</v>
      </c>
    </row>
    <row r="1695" spans="2:15" x14ac:dyDescent="0.2">
      <c r="B1695" s="2" t="s">
        <v>20</v>
      </c>
      <c r="C1695" s="23">
        <f>COUNTIFS(TodosLosNodos[Código],TodosLosNodos[[#This Row],[Código]],TodosLosNodos[Baja],"")</f>
        <v>1</v>
      </c>
      <c r="E1695" s="6"/>
      <c r="H1695" s="2">
        <v>2543</v>
      </c>
      <c r="I1695" s="27" t="s">
        <v>1849</v>
      </c>
      <c r="J1695" s="22" t="s">
        <v>1737</v>
      </c>
      <c r="K1695" s="2" t="str">
        <f>VLOOKUP(TodosLosNodos[[#This Row],[ID Padre]],TodosLosNodos[[Código]:[Nombre]],2,FALSE)</f>
        <v>Dirección Nacional de Industrias</v>
      </c>
      <c r="L1695" s="2" t="str">
        <f>VLOOKUP(TodosLosNodos[[#This Row],[ID Padre]],TodosLosNodos[[Código]:[ID Padre]],3,FALSE)</f>
        <v>2.16.858.0.0.0.1.1.9</v>
      </c>
      <c r="M1695" s="2" t="s">
        <v>237</v>
      </c>
      <c r="N1695" s="2" t="str">
        <f t="shared" si="26"/>
        <v>SI</v>
      </c>
      <c r="O1695" s="1" t="s">
        <v>25</v>
      </c>
    </row>
    <row r="1696" spans="2:15" x14ac:dyDescent="0.2">
      <c r="B1696" s="2" t="s">
        <v>20</v>
      </c>
      <c r="C1696" s="23">
        <f>COUNTIFS(TodosLosNodos[Código],TodosLosNodos[[#This Row],[Código]],TodosLosNodos[Baja],"")</f>
        <v>1</v>
      </c>
      <c r="E1696" s="6"/>
      <c r="H1696" s="2">
        <v>2278</v>
      </c>
      <c r="I1696" s="27" t="s">
        <v>1850</v>
      </c>
      <c r="J1696" s="22" t="s">
        <v>1737</v>
      </c>
      <c r="K1696" s="2" t="str">
        <f>VLOOKUP(TodosLosNodos[[#This Row],[ID Padre]],TodosLosNodos[[Código]:[Nombre]],2,FALSE)</f>
        <v>Dirección Nacional de Industrias</v>
      </c>
      <c r="L1696" s="2" t="str">
        <f>VLOOKUP(TodosLosNodos[[#This Row],[ID Padre]],TodosLosNodos[[Código]:[ID Padre]],3,FALSE)</f>
        <v>2.16.858.0.0.0.1.1.9</v>
      </c>
      <c r="M1696" s="2" t="s">
        <v>237</v>
      </c>
      <c r="N1696" s="2" t="str">
        <f t="shared" si="26"/>
        <v>SI</v>
      </c>
      <c r="O1696" s="1" t="s">
        <v>25</v>
      </c>
    </row>
    <row r="1697" spans="2:15" x14ac:dyDescent="0.2">
      <c r="B1697" s="2" t="s">
        <v>20</v>
      </c>
      <c r="C1697" s="23">
        <f>COUNTIFS(TodosLosNodos[Código],TodosLosNodos[[#This Row],[Código]],TodosLosNodos[Baja],"")</f>
        <v>1</v>
      </c>
      <c r="E1697" s="6"/>
      <c r="H1697" s="2">
        <v>2281</v>
      </c>
      <c r="I1697" s="27" t="s">
        <v>1851</v>
      </c>
      <c r="J1697" s="22" t="s">
        <v>1737</v>
      </c>
      <c r="K1697" s="2" t="str">
        <f>VLOOKUP(TodosLosNodos[[#This Row],[ID Padre]],TodosLosNodos[[Código]:[Nombre]],2,FALSE)</f>
        <v>Dirección Nacional de Industrias</v>
      </c>
      <c r="L1697" s="2" t="str">
        <f>VLOOKUP(TodosLosNodos[[#This Row],[ID Padre]],TodosLosNodos[[Código]:[ID Padre]],3,FALSE)</f>
        <v>2.16.858.0.0.0.1.1.9</v>
      </c>
      <c r="M1697" s="2" t="s">
        <v>237</v>
      </c>
      <c r="N1697" s="2" t="str">
        <f t="shared" si="26"/>
        <v>SI</v>
      </c>
      <c r="O1697" s="1" t="s">
        <v>25</v>
      </c>
    </row>
    <row r="1698" spans="2:15" x14ac:dyDescent="0.2">
      <c r="B1698" s="2" t="s">
        <v>20</v>
      </c>
      <c r="C1698" s="23">
        <f>COUNTIFS(TodosLosNodos[Código],TodosLosNodos[[#This Row],[Código]],TodosLosNodos[Baja],"")</f>
        <v>1</v>
      </c>
      <c r="E1698" s="6"/>
      <c r="H1698" s="2">
        <v>2575</v>
      </c>
      <c r="I1698" s="27" t="s">
        <v>1852</v>
      </c>
      <c r="J1698" s="22" t="s">
        <v>1737</v>
      </c>
      <c r="K1698" s="2" t="str">
        <f>VLOOKUP(TodosLosNodos[[#This Row],[ID Padre]],TodosLosNodos[[Código]:[Nombre]],2,FALSE)</f>
        <v>Dirección Nacional de Industrias</v>
      </c>
      <c r="L1698" s="2" t="str">
        <f>VLOOKUP(TodosLosNodos[[#This Row],[ID Padre]],TodosLosNodos[[Código]:[ID Padre]],3,FALSE)</f>
        <v>2.16.858.0.0.0.1.1.9</v>
      </c>
      <c r="M1698" s="2" t="s">
        <v>237</v>
      </c>
      <c r="N1698" s="2" t="str">
        <f t="shared" si="26"/>
        <v>SI</v>
      </c>
      <c r="O1698" s="1" t="s">
        <v>25</v>
      </c>
    </row>
    <row r="1699" spans="2:15" x14ac:dyDescent="0.2">
      <c r="B1699" s="2" t="s">
        <v>20</v>
      </c>
      <c r="C1699" s="23">
        <f>COUNTIFS(TodosLosNodos[Código],TodosLosNodos[[#This Row],[Código]],TodosLosNodos[Baja],"")</f>
        <v>1</v>
      </c>
      <c r="E1699" s="6"/>
      <c r="H1699" s="2">
        <v>2568</v>
      </c>
      <c r="I1699" s="27" t="s">
        <v>1853</v>
      </c>
      <c r="J1699" s="22" t="s">
        <v>1737</v>
      </c>
      <c r="K1699" s="2" t="str">
        <f>VLOOKUP(TodosLosNodos[[#This Row],[ID Padre]],TodosLosNodos[[Código]:[Nombre]],2,FALSE)</f>
        <v>Dirección Nacional de Industrias</v>
      </c>
      <c r="L1699" s="2" t="str">
        <f>VLOOKUP(TodosLosNodos[[#This Row],[ID Padre]],TodosLosNodos[[Código]:[ID Padre]],3,FALSE)</f>
        <v>2.16.858.0.0.0.1.1.9</v>
      </c>
      <c r="M1699" s="2" t="s">
        <v>237</v>
      </c>
      <c r="N1699" s="2" t="str">
        <f t="shared" si="26"/>
        <v>SI</v>
      </c>
      <c r="O1699" s="1" t="s">
        <v>25</v>
      </c>
    </row>
    <row r="1700" spans="2:15" x14ac:dyDescent="0.2">
      <c r="B1700" s="2" t="s">
        <v>20</v>
      </c>
      <c r="C1700" s="23">
        <f>COUNTIFS(TodosLosNodos[Código],TodosLosNodos[[#This Row],[Código]],TodosLosNodos[Baja],"")</f>
        <v>1</v>
      </c>
      <c r="E1700" s="6"/>
      <c r="H1700" s="2">
        <v>2561</v>
      </c>
      <c r="I1700" s="27" t="s">
        <v>1854</v>
      </c>
      <c r="J1700" s="22" t="s">
        <v>1737</v>
      </c>
      <c r="K1700" s="2" t="str">
        <f>VLOOKUP(TodosLosNodos[[#This Row],[ID Padre]],TodosLosNodos[[Código]:[Nombre]],2,FALSE)</f>
        <v>Dirección Nacional de Industrias</v>
      </c>
      <c r="L1700" s="2" t="str">
        <f>VLOOKUP(TodosLosNodos[[#This Row],[ID Padre]],TodosLosNodos[[Código]:[ID Padre]],3,FALSE)</f>
        <v>2.16.858.0.0.0.1.1.9</v>
      </c>
      <c r="M1700" s="2" t="s">
        <v>237</v>
      </c>
      <c r="N1700" s="2" t="str">
        <f t="shared" si="26"/>
        <v>SI</v>
      </c>
      <c r="O1700" s="1" t="s">
        <v>25</v>
      </c>
    </row>
    <row r="1701" spans="2:15" x14ac:dyDescent="0.2">
      <c r="B1701" s="2" t="s">
        <v>20</v>
      </c>
      <c r="C1701" s="23">
        <f>COUNTIFS(TodosLosNodos[Código],TodosLosNodos[[#This Row],[Código]],TodosLosNodos[Baja],"")</f>
        <v>1</v>
      </c>
      <c r="E1701" s="6"/>
      <c r="H1701" s="2">
        <v>9</v>
      </c>
      <c r="I1701" s="27" t="s">
        <v>1855</v>
      </c>
      <c r="J1701" s="22" t="s">
        <v>1737</v>
      </c>
      <c r="K1701" s="2" t="str">
        <f>VLOOKUP(TodosLosNodos[[#This Row],[ID Padre]],TodosLosNodos[[Código]:[Nombre]],2,FALSE)</f>
        <v>Dirección Nacional de Industrias</v>
      </c>
      <c r="L1701" s="2" t="str">
        <f>VLOOKUP(TodosLosNodos[[#This Row],[ID Padre]],TodosLosNodos[[Código]:[ID Padre]],3,FALSE)</f>
        <v>2.16.858.0.0.0.1.1.9</v>
      </c>
      <c r="M1701" s="2" t="s">
        <v>237</v>
      </c>
      <c r="N1701" s="2" t="str">
        <f t="shared" si="26"/>
        <v>SI</v>
      </c>
      <c r="O1701" s="1" t="s">
        <v>25</v>
      </c>
    </row>
    <row r="1702" spans="2:15" x14ac:dyDescent="0.2">
      <c r="B1702" s="2" t="s">
        <v>20</v>
      </c>
      <c r="C1702" s="23">
        <f>COUNTIFS(TodosLosNodos[Código],TodosLosNodos[[#This Row],[Código]],TodosLosNodos[Baja],"")</f>
        <v>1</v>
      </c>
      <c r="E1702" s="6"/>
      <c r="H1702" s="2">
        <v>2578</v>
      </c>
      <c r="I1702" s="27" t="s">
        <v>1856</v>
      </c>
      <c r="J1702" s="22" t="s">
        <v>1737</v>
      </c>
      <c r="K1702" s="2" t="str">
        <f>VLOOKUP(TodosLosNodos[[#This Row],[ID Padre]],TodosLosNodos[[Código]:[Nombre]],2,FALSE)</f>
        <v>Dirección Nacional de Industrias</v>
      </c>
      <c r="L1702" s="2" t="str">
        <f>VLOOKUP(TodosLosNodos[[#This Row],[ID Padre]],TodosLosNodos[[Código]:[ID Padre]],3,FALSE)</f>
        <v>2.16.858.0.0.0.1.1.9</v>
      </c>
      <c r="M1702" s="2" t="s">
        <v>237</v>
      </c>
      <c r="N1702" s="2" t="str">
        <f t="shared" si="26"/>
        <v>SI</v>
      </c>
      <c r="O1702" s="1" t="s">
        <v>25</v>
      </c>
    </row>
    <row r="1703" spans="2:15" x14ac:dyDescent="0.2">
      <c r="B1703" s="2" t="s">
        <v>20</v>
      </c>
      <c r="C1703" s="23">
        <f>COUNTIFS(TodosLosNodos[Código],TodosLosNodos[[#This Row],[Código]],TodosLosNodos[Baja],"")</f>
        <v>1</v>
      </c>
      <c r="E1703" s="6"/>
      <c r="H1703" s="2">
        <v>2646</v>
      </c>
      <c r="I1703" s="27" t="s">
        <v>1857</v>
      </c>
      <c r="J1703" s="22" t="s">
        <v>1737</v>
      </c>
      <c r="K1703" s="2" t="str">
        <f>VLOOKUP(TodosLosNodos[[#This Row],[ID Padre]],TodosLosNodos[[Código]:[Nombre]],2,FALSE)</f>
        <v>Dirección Nacional de Industrias</v>
      </c>
      <c r="L1703" s="2" t="str">
        <f>VLOOKUP(TodosLosNodos[[#This Row],[ID Padre]],TodosLosNodos[[Código]:[ID Padre]],3,FALSE)</f>
        <v>2.16.858.0.0.0.1.1.9</v>
      </c>
      <c r="M1703" s="2" t="s">
        <v>237</v>
      </c>
      <c r="N1703" s="2" t="str">
        <f t="shared" si="26"/>
        <v>SI</v>
      </c>
      <c r="O1703" s="1" t="s">
        <v>25</v>
      </c>
    </row>
    <row r="1704" spans="2:15" x14ac:dyDescent="0.2">
      <c r="B1704" s="2" t="s">
        <v>20</v>
      </c>
      <c r="C1704" s="23">
        <f>COUNTIFS(TodosLosNodos[Código],TodosLosNodos[[#This Row],[Código]],TodosLosNodos[Baja],"")</f>
        <v>1</v>
      </c>
      <c r="E1704" s="6"/>
      <c r="H1704" s="2">
        <v>5173</v>
      </c>
      <c r="I1704" s="27" t="s">
        <v>1858</v>
      </c>
      <c r="J1704" s="22" t="s">
        <v>1737</v>
      </c>
      <c r="K1704" s="2" t="str">
        <f>VLOOKUP(TodosLosNodos[[#This Row],[ID Padre]],TodosLosNodos[[Código]:[Nombre]],2,FALSE)</f>
        <v>Dirección Nacional de Industrias</v>
      </c>
      <c r="L1704" s="2" t="str">
        <f>VLOOKUP(TodosLosNodos[[#This Row],[ID Padre]],TodosLosNodos[[Código]:[ID Padre]],3,FALSE)</f>
        <v>2.16.858.0.0.0.1.1.9</v>
      </c>
      <c r="M1704" s="2" t="s">
        <v>237</v>
      </c>
      <c r="N1704" s="2" t="str">
        <f t="shared" si="26"/>
        <v>SI</v>
      </c>
      <c r="O1704" s="1" t="s">
        <v>25</v>
      </c>
    </row>
    <row r="1705" spans="2:15" x14ac:dyDescent="0.2">
      <c r="B1705" s="2" t="s">
        <v>20</v>
      </c>
      <c r="C1705" s="23">
        <f>COUNTIFS(TodosLosNodos[Código],TodosLosNodos[[#This Row],[Código]],TodosLosNodos[Baja],"")</f>
        <v>1</v>
      </c>
      <c r="E1705" s="6"/>
      <c r="H1705" s="2">
        <v>2569</v>
      </c>
      <c r="I1705" s="27" t="s">
        <v>1859</v>
      </c>
      <c r="J1705" s="22" t="s">
        <v>1737</v>
      </c>
      <c r="K1705" s="2" t="str">
        <f>VLOOKUP(TodosLosNodos[[#This Row],[ID Padre]],TodosLosNodos[[Código]:[Nombre]],2,FALSE)</f>
        <v>Dirección Nacional de Industrias</v>
      </c>
      <c r="L1705" s="2" t="str">
        <f>VLOOKUP(TodosLosNodos[[#This Row],[ID Padre]],TodosLosNodos[[Código]:[ID Padre]],3,FALSE)</f>
        <v>2.16.858.0.0.0.1.1.9</v>
      </c>
      <c r="M1705" s="2" t="s">
        <v>237</v>
      </c>
      <c r="N1705" s="2" t="str">
        <f t="shared" si="26"/>
        <v>SI</v>
      </c>
      <c r="O1705" s="1" t="s">
        <v>25</v>
      </c>
    </row>
    <row r="1706" spans="2:15" x14ac:dyDescent="0.2">
      <c r="B1706" s="2" t="s">
        <v>20</v>
      </c>
      <c r="C1706" s="23">
        <f>COUNTIFS(TodosLosNodos[Código],TodosLosNodos[[#This Row],[Código]],TodosLosNodos[Baja],"")</f>
        <v>1</v>
      </c>
      <c r="E1706" s="6"/>
      <c r="H1706" s="2">
        <v>2141</v>
      </c>
      <c r="I1706" s="27" t="s">
        <v>1860</v>
      </c>
      <c r="J1706" s="22" t="s">
        <v>1737</v>
      </c>
      <c r="K1706" s="2" t="str">
        <f>VLOOKUP(TodosLosNodos[[#This Row],[ID Padre]],TodosLosNodos[[Código]:[Nombre]],2,FALSE)</f>
        <v>Dirección Nacional de Industrias</v>
      </c>
      <c r="L1706" s="2" t="str">
        <f>VLOOKUP(TodosLosNodos[[#This Row],[ID Padre]],TodosLosNodos[[Código]:[ID Padre]],3,FALSE)</f>
        <v>2.16.858.0.0.0.1.1.9</v>
      </c>
      <c r="M1706" s="2" t="s">
        <v>237</v>
      </c>
      <c r="N1706" s="2" t="str">
        <f t="shared" si="26"/>
        <v>SI</v>
      </c>
      <c r="O1706" s="1" t="s">
        <v>25</v>
      </c>
    </row>
    <row r="1707" spans="2:15" x14ac:dyDescent="0.2">
      <c r="B1707" s="2" t="s">
        <v>20</v>
      </c>
      <c r="C1707" s="23">
        <f>COUNTIFS(TodosLosNodos[Código],TodosLosNodos[[#This Row],[Código]],TodosLosNodos[Baja],"")</f>
        <v>1</v>
      </c>
      <c r="E1707" s="6"/>
      <c r="H1707" s="2">
        <v>4971</v>
      </c>
      <c r="I1707" s="27" t="s">
        <v>1861</v>
      </c>
      <c r="J1707" s="22" t="s">
        <v>1737</v>
      </c>
      <c r="K1707" s="2" t="str">
        <f>VLOOKUP(TodosLosNodos[[#This Row],[ID Padre]],TodosLosNodos[[Código]:[Nombre]],2,FALSE)</f>
        <v>Dirección Nacional de Industrias</v>
      </c>
      <c r="L1707" s="2" t="str">
        <f>VLOOKUP(TodosLosNodos[[#This Row],[ID Padre]],TodosLosNodos[[Código]:[ID Padre]],3,FALSE)</f>
        <v>2.16.858.0.0.0.1.1.9</v>
      </c>
      <c r="M1707" s="2" t="s">
        <v>237</v>
      </c>
      <c r="N1707" s="2" t="str">
        <f t="shared" si="26"/>
        <v>SI</v>
      </c>
      <c r="O1707" s="1" t="s">
        <v>25</v>
      </c>
    </row>
    <row r="1708" spans="2:15" x14ac:dyDescent="0.2">
      <c r="B1708" s="2" t="s">
        <v>20</v>
      </c>
      <c r="C1708" s="23">
        <f>COUNTIFS(TodosLosNodos[Código],TodosLosNodos[[#This Row],[Código]],TodosLosNodos[Baja],"")</f>
        <v>1</v>
      </c>
      <c r="E1708" s="6"/>
      <c r="H1708" s="2">
        <v>4949</v>
      </c>
      <c r="I1708" s="27" t="s">
        <v>1862</v>
      </c>
      <c r="J1708" s="22" t="s">
        <v>1737</v>
      </c>
      <c r="K1708" s="2" t="str">
        <f>VLOOKUP(TodosLosNodos[[#This Row],[ID Padre]],TodosLosNodos[[Código]:[Nombre]],2,FALSE)</f>
        <v>Dirección Nacional de Industrias</v>
      </c>
      <c r="L1708" s="2" t="str">
        <f>VLOOKUP(TodosLosNodos[[#This Row],[ID Padre]],TodosLosNodos[[Código]:[ID Padre]],3,FALSE)</f>
        <v>2.16.858.0.0.0.1.1.9</v>
      </c>
      <c r="M1708" s="2" t="s">
        <v>237</v>
      </c>
      <c r="N1708" s="2" t="str">
        <f t="shared" si="26"/>
        <v>SI</v>
      </c>
      <c r="O1708" s="1" t="s">
        <v>25</v>
      </c>
    </row>
    <row r="1709" spans="2:15" x14ac:dyDescent="0.2">
      <c r="B1709" s="2" t="s">
        <v>20</v>
      </c>
      <c r="C1709" s="23">
        <f>COUNTIFS(TodosLosNodos[Código],TodosLosNodos[[#This Row],[Código]],TodosLosNodos[Baja],"")</f>
        <v>1</v>
      </c>
      <c r="E1709" s="6"/>
      <c r="H1709" s="2">
        <v>4832</v>
      </c>
      <c r="I1709" s="27" t="s">
        <v>1863</v>
      </c>
      <c r="J1709" s="22" t="s">
        <v>1737</v>
      </c>
      <c r="K1709" s="2" t="str">
        <f>VLOOKUP(TodosLosNodos[[#This Row],[ID Padre]],TodosLosNodos[[Código]:[Nombre]],2,FALSE)</f>
        <v>Dirección Nacional de Industrias</v>
      </c>
      <c r="L1709" s="2" t="str">
        <f>VLOOKUP(TodosLosNodos[[#This Row],[ID Padre]],TodosLosNodos[[Código]:[ID Padre]],3,FALSE)</f>
        <v>2.16.858.0.0.0.1.1.9</v>
      </c>
      <c r="M1709" s="2" t="s">
        <v>237</v>
      </c>
      <c r="N1709" s="2" t="str">
        <f t="shared" si="26"/>
        <v>SI</v>
      </c>
      <c r="O1709" s="1" t="s">
        <v>25</v>
      </c>
    </row>
    <row r="1710" spans="2:15" x14ac:dyDescent="0.2">
      <c r="B1710" s="2" t="s">
        <v>20</v>
      </c>
      <c r="C1710" s="23">
        <f>COUNTIFS(TodosLosNodos[Código],TodosLosNodos[[#This Row],[Código]],TodosLosNodos[Baja],"")</f>
        <v>1</v>
      </c>
      <c r="E1710" s="6"/>
      <c r="H1710" s="2">
        <v>5315</v>
      </c>
      <c r="I1710" s="27" t="s">
        <v>1864</v>
      </c>
      <c r="J1710" s="22" t="s">
        <v>1737</v>
      </c>
      <c r="K1710" s="2" t="str">
        <f>VLOOKUP(TodosLosNodos[[#This Row],[ID Padre]],TodosLosNodos[[Código]:[Nombre]],2,FALSE)</f>
        <v>Dirección Nacional de Industrias</v>
      </c>
      <c r="L1710" s="2" t="str">
        <f>VLOOKUP(TodosLosNodos[[#This Row],[ID Padre]],TodosLosNodos[[Código]:[ID Padre]],3,FALSE)</f>
        <v>2.16.858.0.0.0.1.1.9</v>
      </c>
      <c r="M1710" s="2" t="s">
        <v>237</v>
      </c>
      <c r="N1710" s="2" t="str">
        <f t="shared" si="26"/>
        <v>SI</v>
      </c>
      <c r="O1710" s="1" t="s">
        <v>25</v>
      </c>
    </row>
    <row r="1711" spans="2:15" x14ac:dyDescent="0.2">
      <c r="B1711" s="2" t="s">
        <v>20</v>
      </c>
      <c r="C1711" s="23">
        <f>COUNTIFS(TodosLosNodos[Código],TodosLosNodos[[#This Row],[Código]],TodosLosNodos[Baja],"")</f>
        <v>1</v>
      </c>
      <c r="E1711" s="6"/>
      <c r="H1711" s="2">
        <v>5417</v>
      </c>
      <c r="I1711" s="27" t="s">
        <v>1865</v>
      </c>
      <c r="J1711" s="22" t="s">
        <v>1737</v>
      </c>
      <c r="K1711" s="2" t="str">
        <f>VLOOKUP(TodosLosNodos[[#This Row],[ID Padre]],TodosLosNodos[[Código]:[Nombre]],2,FALSE)</f>
        <v>Dirección Nacional de Industrias</v>
      </c>
      <c r="L1711" s="2" t="str">
        <f>VLOOKUP(TodosLosNodos[[#This Row],[ID Padre]],TodosLosNodos[[Código]:[ID Padre]],3,FALSE)</f>
        <v>2.16.858.0.0.0.1.1.9</v>
      </c>
      <c r="M1711" s="2" t="s">
        <v>237</v>
      </c>
      <c r="N1711" s="2" t="str">
        <f t="shared" si="26"/>
        <v>SI</v>
      </c>
      <c r="O1711" s="1" t="s">
        <v>25</v>
      </c>
    </row>
    <row r="1712" spans="2:15" x14ac:dyDescent="0.2">
      <c r="B1712" s="2" t="s">
        <v>20</v>
      </c>
      <c r="C1712" s="23">
        <f>COUNTIFS(TodosLosNodos[Código],TodosLosNodos[[#This Row],[Código]],TodosLosNodos[Baja],"")</f>
        <v>1</v>
      </c>
      <c r="E1712" s="6"/>
      <c r="H1712" s="2">
        <v>5316</v>
      </c>
      <c r="I1712" s="27" t="s">
        <v>1866</v>
      </c>
      <c r="J1712" s="22" t="s">
        <v>1737</v>
      </c>
      <c r="K1712" s="2" t="str">
        <f>VLOOKUP(TodosLosNodos[[#This Row],[ID Padre]],TodosLosNodos[[Código]:[Nombre]],2,FALSE)</f>
        <v>Dirección Nacional de Industrias</v>
      </c>
      <c r="L1712" s="2" t="str">
        <f>VLOOKUP(TodosLosNodos[[#This Row],[ID Padre]],TodosLosNodos[[Código]:[ID Padre]],3,FALSE)</f>
        <v>2.16.858.0.0.0.1.1.9</v>
      </c>
      <c r="M1712" s="2" t="s">
        <v>237</v>
      </c>
      <c r="N1712" s="2" t="str">
        <f t="shared" si="26"/>
        <v>SI</v>
      </c>
      <c r="O1712" s="1" t="s">
        <v>25</v>
      </c>
    </row>
    <row r="1713" spans="2:15" x14ac:dyDescent="0.2">
      <c r="B1713" s="2" t="s">
        <v>20</v>
      </c>
      <c r="C1713" s="23">
        <f>COUNTIFS(TodosLosNodos[Código],TodosLosNodos[[#This Row],[Código]],TodosLosNodos[Baja],"")</f>
        <v>1</v>
      </c>
      <c r="E1713" s="6"/>
      <c r="H1713" s="2">
        <v>5317</v>
      </c>
      <c r="I1713" s="27" t="s">
        <v>1867</v>
      </c>
      <c r="J1713" s="22" t="s">
        <v>1737</v>
      </c>
      <c r="K1713" s="2" t="str">
        <f>VLOOKUP(TodosLosNodos[[#This Row],[ID Padre]],TodosLosNodos[[Código]:[Nombre]],2,FALSE)</f>
        <v>Dirección Nacional de Industrias</v>
      </c>
      <c r="L1713" s="2" t="str">
        <f>VLOOKUP(TodosLosNodos[[#This Row],[ID Padre]],TodosLosNodos[[Código]:[ID Padre]],3,FALSE)</f>
        <v>2.16.858.0.0.0.1.1.9</v>
      </c>
      <c r="M1713" s="2" t="s">
        <v>237</v>
      </c>
      <c r="N1713" s="2" t="str">
        <f t="shared" si="26"/>
        <v>SI</v>
      </c>
      <c r="O1713" s="1" t="s">
        <v>25</v>
      </c>
    </row>
    <row r="1714" spans="2:15" x14ac:dyDescent="0.2">
      <c r="B1714" s="2" t="s">
        <v>20</v>
      </c>
      <c r="C1714" s="23">
        <f>COUNTIFS(TodosLosNodos[Código],TodosLosNodos[[#This Row],[Código]],TodosLosNodos[Baja],"")</f>
        <v>1</v>
      </c>
      <c r="E1714" s="6"/>
      <c r="H1714" s="2">
        <v>13</v>
      </c>
      <c r="I1714" s="27" t="s">
        <v>1868</v>
      </c>
      <c r="J1714" s="22" t="s">
        <v>1737</v>
      </c>
      <c r="K1714" s="2" t="str">
        <f>VLOOKUP(TodosLosNodos[[#This Row],[ID Padre]],TodosLosNodos[[Código]:[Nombre]],2,FALSE)</f>
        <v>Dirección Nacional de Industrias</v>
      </c>
      <c r="L1714" s="2" t="str">
        <f>VLOOKUP(TodosLosNodos[[#This Row],[ID Padre]],TodosLosNodos[[Código]:[ID Padre]],3,FALSE)</f>
        <v>2.16.858.0.0.0.1.1.9</v>
      </c>
      <c r="M1714" s="2" t="s">
        <v>237</v>
      </c>
      <c r="N1714" s="2" t="str">
        <f t="shared" si="26"/>
        <v>SI</v>
      </c>
      <c r="O1714" s="1" t="s">
        <v>25</v>
      </c>
    </row>
    <row r="1715" spans="2:15" x14ac:dyDescent="0.2">
      <c r="B1715" s="2" t="s">
        <v>20</v>
      </c>
      <c r="C1715" s="23">
        <f>COUNTIFS(TodosLosNodos[Código],TodosLosNodos[[#This Row],[Código]],TodosLosNodos[Baja],"")</f>
        <v>1</v>
      </c>
      <c r="E1715" s="6"/>
      <c r="H1715" s="2">
        <v>29</v>
      </c>
      <c r="I1715" s="27" t="s">
        <v>1869</v>
      </c>
      <c r="J1715" s="22" t="s">
        <v>1737</v>
      </c>
      <c r="K1715" s="2" t="str">
        <f>VLOOKUP(TodosLosNodos[[#This Row],[ID Padre]],TodosLosNodos[[Código]:[Nombre]],2,FALSE)</f>
        <v>Dirección Nacional de Industrias</v>
      </c>
      <c r="L1715" s="2" t="str">
        <f>VLOOKUP(TodosLosNodos[[#This Row],[ID Padre]],TodosLosNodos[[Código]:[ID Padre]],3,FALSE)</f>
        <v>2.16.858.0.0.0.1.1.9</v>
      </c>
      <c r="M1715" s="2" t="s">
        <v>237</v>
      </c>
      <c r="N1715" s="2" t="str">
        <f t="shared" si="26"/>
        <v>SI</v>
      </c>
      <c r="O1715" s="1" t="s">
        <v>25</v>
      </c>
    </row>
    <row r="1716" spans="2:15" x14ac:dyDescent="0.2">
      <c r="B1716" s="2" t="s">
        <v>20</v>
      </c>
      <c r="C1716" s="23">
        <f>COUNTIFS(TodosLosNodos[Código],TodosLosNodos[[#This Row],[Código]],TodosLosNodos[Baja],"")</f>
        <v>1</v>
      </c>
      <c r="E1716" s="6"/>
      <c r="H1716" s="2">
        <v>3508</v>
      </c>
      <c r="I1716" s="27" t="s">
        <v>1870</v>
      </c>
      <c r="J1716" s="22" t="s">
        <v>1737</v>
      </c>
      <c r="K1716" s="2" t="str">
        <f>VLOOKUP(TodosLosNodos[[#This Row],[ID Padre]],TodosLosNodos[[Código]:[Nombre]],2,FALSE)</f>
        <v>Dirección Nacional de Industrias</v>
      </c>
      <c r="L1716" s="2" t="str">
        <f>VLOOKUP(TodosLosNodos[[#This Row],[ID Padre]],TodosLosNodos[[Código]:[ID Padre]],3,FALSE)</f>
        <v>2.16.858.0.0.0.1.1.9</v>
      </c>
      <c r="M1716" s="2" t="s">
        <v>237</v>
      </c>
      <c r="N1716" s="2" t="str">
        <f t="shared" si="26"/>
        <v>SI</v>
      </c>
      <c r="O1716" s="1" t="s">
        <v>25</v>
      </c>
    </row>
    <row r="1717" spans="2:15" x14ac:dyDescent="0.2">
      <c r="B1717" s="2" t="s">
        <v>20</v>
      </c>
      <c r="C1717" s="23">
        <f>COUNTIFS(TodosLosNodos[Código],TodosLosNodos[[#This Row],[Código]],TodosLosNodos[Baja],"")</f>
        <v>1</v>
      </c>
      <c r="E1717" s="6"/>
      <c r="H1717" s="2">
        <v>5312</v>
      </c>
      <c r="I1717" s="27" t="s">
        <v>1871</v>
      </c>
      <c r="J1717" s="22" t="s">
        <v>1737</v>
      </c>
      <c r="K1717" s="2" t="str">
        <f>VLOOKUP(TodosLosNodos[[#This Row],[ID Padre]],TodosLosNodos[[Código]:[Nombre]],2,FALSE)</f>
        <v>Dirección Nacional de Industrias</v>
      </c>
      <c r="L1717" s="2" t="str">
        <f>VLOOKUP(TodosLosNodos[[#This Row],[ID Padre]],TodosLosNodos[[Código]:[ID Padre]],3,FALSE)</f>
        <v>2.16.858.0.0.0.1.1.9</v>
      </c>
      <c r="M1717" s="2" t="s">
        <v>237</v>
      </c>
      <c r="N1717" s="2" t="str">
        <f t="shared" si="26"/>
        <v>SI</v>
      </c>
      <c r="O1717" s="1" t="s">
        <v>25</v>
      </c>
    </row>
    <row r="1718" spans="2:15" x14ac:dyDescent="0.2">
      <c r="B1718" s="2" t="s">
        <v>20</v>
      </c>
      <c r="C1718" s="23">
        <f>COUNTIFS(TodosLosNodos[Código],TodosLosNodos[[#This Row],[Código]],TodosLosNodos[Baja],"")</f>
        <v>1</v>
      </c>
      <c r="E1718" s="6"/>
      <c r="H1718" s="2">
        <v>2280</v>
      </c>
      <c r="I1718" s="27" t="s">
        <v>1872</v>
      </c>
      <c r="J1718" s="22" t="s">
        <v>1737</v>
      </c>
      <c r="K1718" s="2" t="str">
        <f>VLOOKUP(TodosLosNodos[[#This Row],[ID Padre]],TodosLosNodos[[Código]:[Nombre]],2,FALSE)</f>
        <v>Dirección Nacional de Industrias</v>
      </c>
      <c r="L1718" s="2" t="str">
        <f>VLOOKUP(TodosLosNodos[[#This Row],[ID Padre]],TodosLosNodos[[Código]:[ID Padre]],3,FALSE)</f>
        <v>2.16.858.0.0.0.1.1.9</v>
      </c>
      <c r="M1718" s="2" t="s">
        <v>237</v>
      </c>
      <c r="N1718" s="2" t="str">
        <f t="shared" si="26"/>
        <v>SI</v>
      </c>
      <c r="O1718" s="1" t="s">
        <v>25</v>
      </c>
    </row>
    <row r="1719" spans="2:15" x14ac:dyDescent="0.2">
      <c r="B1719" s="2" t="s">
        <v>20</v>
      </c>
      <c r="C1719" s="23">
        <f>COUNTIFS(TodosLosNodos[Código],TodosLosNodos[[#This Row],[Código]],TodosLosNodos[Baja],"")</f>
        <v>1</v>
      </c>
      <c r="E1719" s="6"/>
      <c r="H1719" s="2">
        <v>2282</v>
      </c>
      <c r="I1719" s="27" t="s">
        <v>1873</v>
      </c>
      <c r="J1719" s="22" t="s">
        <v>1737</v>
      </c>
      <c r="K1719" s="2" t="str">
        <f>VLOOKUP(TodosLosNodos[[#This Row],[ID Padre]],TodosLosNodos[[Código]:[Nombre]],2,FALSE)</f>
        <v>Dirección Nacional de Industrias</v>
      </c>
      <c r="L1719" s="2" t="str">
        <f>VLOOKUP(TodosLosNodos[[#This Row],[ID Padre]],TodosLosNodos[[Código]:[ID Padre]],3,FALSE)</f>
        <v>2.16.858.0.0.0.1.1.9</v>
      </c>
      <c r="M1719" s="2" t="s">
        <v>237</v>
      </c>
      <c r="N1719" s="2" t="str">
        <f t="shared" si="26"/>
        <v>SI</v>
      </c>
      <c r="O1719" s="1" t="s">
        <v>25</v>
      </c>
    </row>
    <row r="1720" spans="2:15" x14ac:dyDescent="0.2">
      <c r="B1720" s="2" t="s">
        <v>20</v>
      </c>
      <c r="C1720" s="23">
        <f>COUNTIFS(TodosLosNodos[Código],TodosLosNodos[[#This Row],[Código]],TodosLosNodos[Baja],"")</f>
        <v>1</v>
      </c>
      <c r="E1720" s="6"/>
      <c r="H1720" s="2">
        <v>2229</v>
      </c>
      <c r="I1720" s="27" t="s">
        <v>1874</v>
      </c>
      <c r="J1720" s="22" t="s">
        <v>1737</v>
      </c>
      <c r="K1720" s="2" t="str">
        <f>VLOOKUP(TodosLosNodos[[#This Row],[ID Padre]],TodosLosNodos[[Código]:[Nombre]],2,FALSE)</f>
        <v>Dirección Nacional de Industrias</v>
      </c>
      <c r="L1720" s="2" t="str">
        <f>VLOOKUP(TodosLosNodos[[#This Row],[ID Padre]],TodosLosNodos[[Código]:[ID Padre]],3,FALSE)</f>
        <v>2.16.858.0.0.0.1.1.9</v>
      </c>
      <c r="M1720" s="2" t="s">
        <v>237</v>
      </c>
      <c r="N1720" s="2" t="str">
        <f t="shared" si="26"/>
        <v>SI</v>
      </c>
      <c r="O1720" s="1" t="s">
        <v>25</v>
      </c>
    </row>
    <row r="1721" spans="2:15" x14ac:dyDescent="0.2">
      <c r="B1721" s="2" t="s">
        <v>20</v>
      </c>
      <c r="C1721" s="23">
        <f>COUNTIFS(TodosLosNodos[Código],TodosLosNodos[[#This Row],[Código]],TodosLosNodos[Baja],"")</f>
        <v>1</v>
      </c>
      <c r="E1721" s="6"/>
      <c r="H1721" s="2">
        <v>5625</v>
      </c>
      <c r="I1721" s="27" t="s">
        <v>1875</v>
      </c>
      <c r="J1721" s="22" t="s">
        <v>1737</v>
      </c>
      <c r="K1721" s="2" t="str">
        <f>VLOOKUP(TodosLosNodos[[#This Row],[ID Padre]],TodosLosNodos[[Código]:[Nombre]],2,FALSE)</f>
        <v>Dirección Nacional de Industrias</v>
      </c>
      <c r="L1721" s="2" t="str">
        <f>VLOOKUP(TodosLosNodos[[#This Row],[ID Padre]],TodosLosNodos[[Código]:[ID Padre]],3,FALSE)</f>
        <v>2.16.858.0.0.0.1.1.9</v>
      </c>
      <c r="M1721" s="2" t="s">
        <v>237</v>
      </c>
      <c r="N1721" s="2" t="str">
        <f t="shared" si="26"/>
        <v>SI</v>
      </c>
      <c r="O1721" s="1" t="s">
        <v>25</v>
      </c>
    </row>
    <row r="1722" spans="2:15" x14ac:dyDescent="0.2">
      <c r="B1722" s="2" t="s">
        <v>20</v>
      </c>
      <c r="C1722" s="23">
        <f>COUNTIFS(TodosLosNodos[Código],TodosLosNodos[[#This Row],[Código]],TodosLosNodos[Baja],"")</f>
        <v>1</v>
      </c>
      <c r="E1722" s="6"/>
      <c r="H1722" s="2">
        <v>2029</v>
      </c>
      <c r="I1722" s="27" t="s">
        <v>1876</v>
      </c>
      <c r="J1722" s="22" t="s">
        <v>1737</v>
      </c>
      <c r="K1722" s="2" t="str">
        <f>VLOOKUP(TodosLosNodos[[#This Row],[ID Padre]],TodosLosNodos[[Código]:[Nombre]],2,FALSE)</f>
        <v>Dirección Nacional de Industrias</v>
      </c>
      <c r="L1722" s="2" t="str">
        <f>VLOOKUP(TodosLosNodos[[#This Row],[ID Padre]],TodosLosNodos[[Código]:[ID Padre]],3,FALSE)</f>
        <v>2.16.858.0.0.0.1.1.9</v>
      </c>
      <c r="M1722" s="2" t="s">
        <v>237</v>
      </c>
      <c r="N1722" s="2" t="str">
        <f t="shared" si="26"/>
        <v>SI</v>
      </c>
      <c r="O1722" s="1" t="s">
        <v>25</v>
      </c>
    </row>
    <row r="1723" spans="2:15" x14ac:dyDescent="0.2">
      <c r="B1723" s="2" t="s">
        <v>20</v>
      </c>
      <c r="C1723" s="23">
        <f>COUNTIFS(TodosLosNodos[Código],TodosLosNodos[[#This Row],[Código]],TodosLosNodos[Baja],"")</f>
        <v>1</v>
      </c>
      <c r="E1723" s="6"/>
      <c r="H1723" s="2">
        <v>4550</v>
      </c>
      <c r="I1723" s="27" t="s">
        <v>1877</v>
      </c>
      <c r="J1723" s="22" t="s">
        <v>1737</v>
      </c>
      <c r="K1723" s="2" t="str">
        <f>VLOOKUP(TodosLosNodos[[#This Row],[ID Padre]],TodosLosNodos[[Código]:[Nombre]],2,FALSE)</f>
        <v>Dirección Nacional de Industrias</v>
      </c>
      <c r="L1723" s="2" t="str">
        <f>VLOOKUP(TodosLosNodos[[#This Row],[ID Padre]],TodosLosNodos[[Código]:[ID Padre]],3,FALSE)</f>
        <v>2.16.858.0.0.0.1.1.9</v>
      </c>
      <c r="M1723" s="2" t="s">
        <v>237</v>
      </c>
      <c r="N1723" s="2" t="str">
        <f t="shared" si="26"/>
        <v>SI</v>
      </c>
      <c r="O1723" s="1" t="s">
        <v>25</v>
      </c>
    </row>
    <row r="1724" spans="2:15" x14ac:dyDescent="0.2">
      <c r="B1724" s="2" t="s">
        <v>20</v>
      </c>
      <c r="C1724" s="23">
        <f>COUNTIFS(TodosLosNodos[Código],TodosLosNodos[[#This Row],[Código]],TodosLosNodos[Baja],"")</f>
        <v>1</v>
      </c>
      <c r="E1724" s="6"/>
      <c r="H1724" s="2">
        <v>2007</v>
      </c>
      <c r="I1724" s="27" t="s">
        <v>1878</v>
      </c>
      <c r="J1724" s="22" t="s">
        <v>1737</v>
      </c>
      <c r="K1724" s="2" t="str">
        <f>VLOOKUP(TodosLosNodos[[#This Row],[ID Padre]],TodosLosNodos[[Código]:[Nombre]],2,FALSE)</f>
        <v>Dirección Nacional de Industrias</v>
      </c>
      <c r="L1724" s="2" t="str">
        <f>VLOOKUP(TodosLosNodos[[#This Row],[ID Padre]],TodosLosNodos[[Código]:[ID Padre]],3,FALSE)</f>
        <v>2.16.858.0.0.0.1.1.9</v>
      </c>
      <c r="M1724" s="2" t="s">
        <v>237</v>
      </c>
      <c r="N1724" s="2" t="str">
        <f t="shared" si="26"/>
        <v>SI</v>
      </c>
      <c r="O1724" s="1" t="s">
        <v>25</v>
      </c>
    </row>
    <row r="1725" spans="2:15" x14ac:dyDescent="0.2">
      <c r="B1725" s="2" t="s">
        <v>20</v>
      </c>
      <c r="C1725" s="23">
        <f>COUNTIFS(TodosLosNodos[Código],TodosLosNodos[[#This Row],[Código]],TodosLosNodos[Baja],"")</f>
        <v>1</v>
      </c>
      <c r="E1725" s="6"/>
      <c r="H1725" s="2">
        <v>2619</v>
      </c>
      <c r="I1725" s="27" t="s">
        <v>1879</v>
      </c>
      <c r="J1725" s="22" t="s">
        <v>1737</v>
      </c>
      <c r="K1725" s="2" t="str">
        <f>VLOOKUP(TodosLosNodos[[#This Row],[ID Padre]],TodosLosNodos[[Código]:[Nombre]],2,FALSE)</f>
        <v>Dirección Nacional de Industrias</v>
      </c>
      <c r="L1725" s="2" t="str">
        <f>VLOOKUP(TodosLosNodos[[#This Row],[ID Padre]],TodosLosNodos[[Código]:[ID Padre]],3,FALSE)</f>
        <v>2.16.858.0.0.0.1.1.9</v>
      </c>
      <c r="M1725" s="2" t="s">
        <v>237</v>
      </c>
      <c r="N1725" s="2" t="str">
        <f t="shared" si="26"/>
        <v>SI</v>
      </c>
      <c r="O1725" s="1" t="s">
        <v>25</v>
      </c>
    </row>
    <row r="1726" spans="2:15" x14ac:dyDescent="0.2">
      <c r="B1726" s="2" t="s">
        <v>20</v>
      </c>
      <c r="C1726" s="23">
        <f>COUNTIFS(TodosLosNodos[Código],TodosLosNodos[[#This Row],[Código]],TodosLosNodos[Baja],"")</f>
        <v>1</v>
      </c>
      <c r="E1726" s="6"/>
      <c r="H1726" s="2">
        <v>2612</v>
      </c>
      <c r="I1726" s="27" t="s">
        <v>1880</v>
      </c>
      <c r="J1726" s="22" t="s">
        <v>1737</v>
      </c>
      <c r="K1726" s="2" t="str">
        <f>VLOOKUP(TodosLosNodos[[#This Row],[ID Padre]],TodosLosNodos[[Código]:[Nombre]],2,FALSE)</f>
        <v>Dirección Nacional de Industrias</v>
      </c>
      <c r="L1726" s="2" t="str">
        <f>VLOOKUP(TodosLosNodos[[#This Row],[ID Padre]],TodosLosNodos[[Código]:[ID Padre]],3,FALSE)</f>
        <v>2.16.858.0.0.0.1.1.9</v>
      </c>
      <c r="M1726" s="2" t="s">
        <v>237</v>
      </c>
      <c r="N1726" s="2" t="str">
        <f t="shared" si="26"/>
        <v>SI</v>
      </c>
      <c r="O1726" s="1" t="s">
        <v>25</v>
      </c>
    </row>
    <row r="1727" spans="2:15" x14ac:dyDescent="0.2">
      <c r="B1727" s="2" t="s">
        <v>20</v>
      </c>
      <c r="C1727" s="23">
        <f>COUNTIFS(TodosLosNodos[Código],TodosLosNodos[[#This Row],[Código]],TodosLosNodos[Baja],"")</f>
        <v>1</v>
      </c>
      <c r="E1727" s="6"/>
      <c r="H1727" s="2">
        <v>32</v>
      </c>
      <c r="I1727" s="27" t="s">
        <v>1881</v>
      </c>
      <c r="J1727" s="22" t="s">
        <v>1737</v>
      </c>
      <c r="K1727" s="2" t="str">
        <f>VLOOKUP(TodosLosNodos[[#This Row],[ID Padre]],TodosLosNodos[[Código]:[Nombre]],2,FALSE)</f>
        <v>Dirección Nacional de Industrias</v>
      </c>
      <c r="L1727" s="2" t="str">
        <f>VLOOKUP(TodosLosNodos[[#This Row],[ID Padre]],TodosLosNodos[[Código]:[ID Padre]],3,FALSE)</f>
        <v>2.16.858.0.0.0.1.1.9</v>
      </c>
      <c r="M1727" s="2" t="s">
        <v>237</v>
      </c>
      <c r="N1727" s="2" t="str">
        <f t="shared" si="26"/>
        <v>SI</v>
      </c>
      <c r="O1727" s="1" t="s">
        <v>25</v>
      </c>
    </row>
    <row r="1728" spans="2:15" x14ac:dyDescent="0.2">
      <c r="B1728" s="2" t="s">
        <v>20</v>
      </c>
      <c r="C1728" s="23">
        <f>COUNTIFS(TodosLosNodos[Código],TodosLosNodos[[#This Row],[Código]],TodosLosNodos[Baja],"")</f>
        <v>1</v>
      </c>
      <c r="E1728" s="6"/>
      <c r="H1728" s="2">
        <v>2587</v>
      </c>
      <c r="I1728" s="27" t="s">
        <v>1882</v>
      </c>
      <c r="J1728" s="22" t="s">
        <v>1737</v>
      </c>
      <c r="K1728" s="2" t="str">
        <f>VLOOKUP(TodosLosNodos[[#This Row],[ID Padre]],TodosLosNodos[[Código]:[Nombre]],2,FALSE)</f>
        <v>Dirección Nacional de Industrias</v>
      </c>
      <c r="L1728" s="2" t="str">
        <f>VLOOKUP(TodosLosNodos[[#This Row],[ID Padre]],TodosLosNodos[[Código]:[ID Padre]],3,FALSE)</f>
        <v>2.16.858.0.0.0.1.1.9</v>
      </c>
      <c r="M1728" s="2" t="s">
        <v>237</v>
      </c>
      <c r="N1728" s="2" t="str">
        <f t="shared" si="26"/>
        <v>SI</v>
      </c>
      <c r="O1728" s="1" t="s">
        <v>25</v>
      </c>
    </row>
    <row r="1729" spans="2:15" x14ac:dyDescent="0.2">
      <c r="B1729" s="2" t="s">
        <v>20</v>
      </c>
      <c r="C1729" s="23">
        <f>COUNTIFS(TodosLosNodos[Código],TodosLosNodos[[#This Row],[Código]],TodosLosNodos[Baja],"")</f>
        <v>1</v>
      </c>
      <c r="E1729" s="6"/>
      <c r="H1729" s="2">
        <v>2586</v>
      </c>
      <c r="I1729" s="27" t="s">
        <v>1883</v>
      </c>
      <c r="J1729" s="22" t="s">
        <v>1737</v>
      </c>
      <c r="K1729" s="2" t="str">
        <f>VLOOKUP(TodosLosNodos[[#This Row],[ID Padre]],TodosLosNodos[[Código]:[Nombre]],2,FALSE)</f>
        <v>Dirección Nacional de Industrias</v>
      </c>
      <c r="L1729" s="2" t="str">
        <f>VLOOKUP(TodosLosNodos[[#This Row],[ID Padre]],TodosLosNodos[[Código]:[ID Padre]],3,FALSE)</f>
        <v>2.16.858.0.0.0.1.1.9</v>
      </c>
      <c r="M1729" s="2" t="s">
        <v>237</v>
      </c>
      <c r="N1729" s="2" t="str">
        <f t="shared" si="26"/>
        <v>SI</v>
      </c>
      <c r="O1729" s="1" t="s">
        <v>25</v>
      </c>
    </row>
    <row r="1730" spans="2:15" x14ac:dyDescent="0.2">
      <c r="B1730" s="2" t="s">
        <v>20</v>
      </c>
      <c r="C1730" s="23">
        <f>COUNTIFS(TodosLosNodos[Código],TodosLosNodos[[#This Row],[Código]],TodosLosNodos[Baja],"")</f>
        <v>1</v>
      </c>
      <c r="E1730" s="6"/>
      <c r="H1730" s="2">
        <v>2585</v>
      </c>
      <c r="I1730" s="27" t="s">
        <v>1884</v>
      </c>
      <c r="J1730" s="22" t="s">
        <v>1737</v>
      </c>
      <c r="K1730" s="2" t="str">
        <f>VLOOKUP(TodosLosNodos[[#This Row],[ID Padre]],TodosLosNodos[[Código]:[Nombre]],2,FALSE)</f>
        <v>Dirección Nacional de Industrias</v>
      </c>
      <c r="L1730" s="2" t="str">
        <f>VLOOKUP(TodosLosNodos[[#This Row],[ID Padre]],TodosLosNodos[[Código]:[ID Padre]],3,FALSE)</f>
        <v>2.16.858.0.0.0.1.1.9</v>
      </c>
      <c r="M1730" s="2" t="s">
        <v>237</v>
      </c>
      <c r="N1730" s="2" t="str">
        <f t="shared" ref="N1730:N1793" si="27">IF(ISERR(FIND(".",H1730,1)),"SI","NO")</f>
        <v>SI</v>
      </c>
      <c r="O1730" s="1" t="s">
        <v>25</v>
      </c>
    </row>
    <row r="1731" spans="2:15" x14ac:dyDescent="0.2">
      <c r="B1731" s="2" t="s">
        <v>20</v>
      </c>
      <c r="C1731" s="23">
        <f>COUNTIFS(TodosLosNodos[Código],TodosLosNodos[[#This Row],[Código]],TodosLosNodos[Baja],"")</f>
        <v>1</v>
      </c>
      <c r="E1731" s="6"/>
      <c r="H1731" s="2">
        <v>30</v>
      </c>
      <c r="I1731" s="27" t="s">
        <v>1885</v>
      </c>
      <c r="J1731" s="22" t="s">
        <v>1737</v>
      </c>
      <c r="K1731" s="2" t="str">
        <f>VLOOKUP(TodosLosNodos[[#This Row],[ID Padre]],TodosLosNodos[[Código]:[Nombre]],2,FALSE)</f>
        <v>Dirección Nacional de Industrias</v>
      </c>
      <c r="L1731" s="2" t="str">
        <f>VLOOKUP(TodosLosNodos[[#This Row],[ID Padre]],TodosLosNodos[[Código]:[ID Padre]],3,FALSE)</f>
        <v>2.16.858.0.0.0.1.1.9</v>
      </c>
      <c r="M1731" s="2" t="s">
        <v>237</v>
      </c>
      <c r="N1731" s="2" t="str">
        <f t="shared" si="27"/>
        <v>SI</v>
      </c>
      <c r="O1731" s="1" t="s">
        <v>25</v>
      </c>
    </row>
    <row r="1732" spans="2:15" x14ac:dyDescent="0.2">
      <c r="B1732" s="2" t="s">
        <v>20</v>
      </c>
      <c r="C1732" s="23">
        <f>COUNTIFS(TodosLosNodos[Código],TodosLosNodos[[#This Row],[Código]],TodosLosNodos[Baja],"")</f>
        <v>1</v>
      </c>
      <c r="E1732" s="6"/>
      <c r="H1732" s="2">
        <v>2583</v>
      </c>
      <c r="I1732" s="27" t="s">
        <v>1886</v>
      </c>
      <c r="J1732" s="22" t="s">
        <v>1737</v>
      </c>
      <c r="K1732" s="2" t="str">
        <f>VLOOKUP(TodosLosNodos[[#This Row],[ID Padre]],TodosLosNodos[[Código]:[Nombre]],2,FALSE)</f>
        <v>Dirección Nacional de Industrias</v>
      </c>
      <c r="L1732" s="2" t="str">
        <f>VLOOKUP(TodosLosNodos[[#This Row],[ID Padre]],TodosLosNodos[[Código]:[ID Padre]],3,FALSE)</f>
        <v>2.16.858.0.0.0.1.1.9</v>
      </c>
      <c r="M1732" s="2" t="s">
        <v>237</v>
      </c>
      <c r="N1732" s="2" t="str">
        <f t="shared" si="27"/>
        <v>SI</v>
      </c>
      <c r="O1732" s="1" t="s">
        <v>25</v>
      </c>
    </row>
    <row r="1733" spans="2:15" x14ac:dyDescent="0.2">
      <c r="B1733" s="2" t="s">
        <v>20</v>
      </c>
      <c r="C1733" s="23">
        <f>COUNTIFS(TodosLosNodos[Código],TodosLosNodos[[#This Row],[Código]],TodosLosNodos[Baja],"")</f>
        <v>1</v>
      </c>
      <c r="E1733" s="6"/>
      <c r="H1733" s="2">
        <v>5416</v>
      </c>
      <c r="I1733" s="27" t="s">
        <v>1887</v>
      </c>
      <c r="J1733" s="22" t="s">
        <v>1737</v>
      </c>
      <c r="K1733" s="2" t="str">
        <f>VLOOKUP(TodosLosNodos[[#This Row],[ID Padre]],TodosLosNodos[[Código]:[Nombre]],2,FALSE)</f>
        <v>Dirección Nacional de Industrias</v>
      </c>
      <c r="L1733" s="2" t="str">
        <f>VLOOKUP(TodosLosNodos[[#This Row],[ID Padre]],TodosLosNodos[[Código]:[ID Padre]],3,FALSE)</f>
        <v>2.16.858.0.0.0.1.1.9</v>
      </c>
      <c r="M1733" s="2" t="s">
        <v>237</v>
      </c>
      <c r="N1733" s="2" t="str">
        <f t="shared" si="27"/>
        <v>SI</v>
      </c>
      <c r="O1733" s="1" t="s">
        <v>25</v>
      </c>
    </row>
    <row r="1734" spans="2:15" x14ac:dyDescent="0.2">
      <c r="B1734" s="2" t="s">
        <v>20</v>
      </c>
      <c r="C1734" s="23">
        <f>COUNTIFS(TodosLosNodos[Código],TodosLosNodos[[#This Row],[Código]],TodosLosNodos[Baja],"")</f>
        <v>1</v>
      </c>
      <c r="E1734" s="6"/>
      <c r="H1734" s="2">
        <v>2653</v>
      </c>
      <c r="I1734" s="27" t="s">
        <v>1888</v>
      </c>
      <c r="J1734" s="22" t="s">
        <v>1737</v>
      </c>
      <c r="K1734" s="2" t="str">
        <f>VLOOKUP(TodosLosNodos[[#This Row],[ID Padre]],TodosLosNodos[[Código]:[Nombre]],2,FALSE)</f>
        <v>Dirección Nacional de Industrias</v>
      </c>
      <c r="L1734" s="2" t="str">
        <f>VLOOKUP(TodosLosNodos[[#This Row],[ID Padre]],TodosLosNodos[[Código]:[ID Padre]],3,FALSE)</f>
        <v>2.16.858.0.0.0.1.1.9</v>
      </c>
      <c r="M1734" s="2" t="s">
        <v>237</v>
      </c>
      <c r="N1734" s="2" t="str">
        <f t="shared" si="27"/>
        <v>SI</v>
      </c>
      <c r="O1734" s="1" t="s">
        <v>25</v>
      </c>
    </row>
    <row r="1735" spans="2:15" x14ac:dyDescent="0.2">
      <c r="B1735" s="2" t="s">
        <v>20</v>
      </c>
      <c r="C1735" s="23">
        <f>COUNTIFS(TodosLosNodos[Código],TodosLosNodos[[#This Row],[Código]],TodosLosNodos[Baja],"")</f>
        <v>1</v>
      </c>
      <c r="E1735" s="6"/>
      <c r="H1735" s="2">
        <v>2584</v>
      </c>
      <c r="I1735" s="27" t="s">
        <v>1889</v>
      </c>
      <c r="J1735" s="22" t="s">
        <v>1737</v>
      </c>
      <c r="K1735" s="2" t="str">
        <f>VLOOKUP(TodosLosNodos[[#This Row],[ID Padre]],TodosLosNodos[[Código]:[Nombre]],2,FALSE)</f>
        <v>Dirección Nacional de Industrias</v>
      </c>
      <c r="L1735" s="2" t="str">
        <f>VLOOKUP(TodosLosNodos[[#This Row],[ID Padre]],TodosLosNodos[[Código]:[ID Padre]],3,FALSE)</f>
        <v>2.16.858.0.0.0.1.1.9</v>
      </c>
      <c r="M1735" s="2" t="s">
        <v>237</v>
      </c>
      <c r="N1735" s="2" t="str">
        <f t="shared" si="27"/>
        <v>SI</v>
      </c>
      <c r="O1735" s="1" t="s">
        <v>25</v>
      </c>
    </row>
    <row r="1736" spans="2:15" x14ac:dyDescent="0.2">
      <c r="B1736" s="2" t="s">
        <v>20</v>
      </c>
      <c r="C1736" s="23">
        <f>COUNTIFS(TodosLosNodos[Código],TodosLosNodos[[#This Row],[Código]],TodosLosNodos[Baja],"")</f>
        <v>1</v>
      </c>
      <c r="E1736" s="6"/>
      <c r="H1736" s="2">
        <v>2453</v>
      </c>
      <c r="I1736" s="27" t="s">
        <v>1890</v>
      </c>
      <c r="J1736" s="22" t="s">
        <v>1737</v>
      </c>
      <c r="K1736" s="2" t="str">
        <f>VLOOKUP(TodosLosNodos[[#This Row],[ID Padre]],TodosLosNodos[[Código]:[Nombre]],2,FALSE)</f>
        <v>Dirección Nacional de Industrias</v>
      </c>
      <c r="L1736" s="2" t="str">
        <f>VLOOKUP(TodosLosNodos[[#This Row],[ID Padre]],TodosLosNodos[[Código]:[ID Padre]],3,FALSE)</f>
        <v>2.16.858.0.0.0.1.1.9</v>
      </c>
      <c r="M1736" s="2" t="s">
        <v>237</v>
      </c>
      <c r="N1736" s="2" t="str">
        <f t="shared" si="27"/>
        <v>SI</v>
      </c>
      <c r="O1736" s="1" t="s">
        <v>25</v>
      </c>
    </row>
    <row r="1737" spans="2:15" x14ac:dyDescent="0.2">
      <c r="B1737" s="2" t="s">
        <v>20</v>
      </c>
      <c r="C1737" s="23">
        <f>COUNTIFS(TodosLosNodos[Código],TodosLosNodos[[#This Row],[Código]],TodosLosNodos[Baja],"")</f>
        <v>1</v>
      </c>
      <c r="E1737" s="6"/>
      <c r="H1737" s="2">
        <v>5615</v>
      </c>
      <c r="I1737" s="27" t="s">
        <v>1891</v>
      </c>
      <c r="J1737" s="22" t="s">
        <v>1737</v>
      </c>
      <c r="K1737" s="2" t="str">
        <f>VLOOKUP(TodosLosNodos[[#This Row],[ID Padre]],TodosLosNodos[[Código]:[Nombre]],2,FALSE)</f>
        <v>Dirección Nacional de Industrias</v>
      </c>
      <c r="L1737" s="2" t="str">
        <f>VLOOKUP(TodosLosNodos[[#This Row],[ID Padre]],TodosLosNodos[[Código]:[ID Padre]],3,FALSE)</f>
        <v>2.16.858.0.0.0.1.1.9</v>
      </c>
      <c r="M1737" s="2" t="s">
        <v>237</v>
      </c>
      <c r="N1737" s="2" t="str">
        <f t="shared" si="27"/>
        <v>SI</v>
      </c>
      <c r="O1737" s="1" t="s">
        <v>25</v>
      </c>
    </row>
    <row r="1738" spans="2:15" x14ac:dyDescent="0.2">
      <c r="B1738" s="2" t="s">
        <v>20</v>
      </c>
      <c r="C1738" s="23">
        <f>COUNTIFS(TodosLosNodos[Código],TodosLosNodos[[#This Row],[Código]],TodosLosNodos[Baja],"")</f>
        <v>1</v>
      </c>
      <c r="E1738" s="6"/>
      <c r="H1738" s="2">
        <v>2558</v>
      </c>
      <c r="I1738" s="27" t="s">
        <v>1892</v>
      </c>
      <c r="J1738" s="22" t="s">
        <v>1737</v>
      </c>
      <c r="K1738" s="2" t="str">
        <f>VLOOKUP(TodosLosNodos[[#This Row],[ID Padre]],TodosLosNodos[[Código]:[Nombre]],2,FALSE)</f>
        <v>Dirección Nacional de Industrias</v>
      </c>
      <c r="L1738" s="2" t="str">
        <f>VLOOKUP(TodosLosNodos[[#This Row],[ID Padre]],TodosLosNodos[[Código]:[ID Padre]],3,FALSE)</f>
        <v>2.16.858.0.0.0.1.1.9</v>
      </c>
      <c r="M1738" s="2" t="s">
        <v>237</v>
      </c>
      <c r="N1738" s="2" t="str">
        <f t="shared" si="27"/>
        <v>SI</v>
      </c>
      <c r="O1738" s="1" t="s">
        <v>25</v>
      </c>
    </row>
    <row r="1739" spans="2:15" x14ac:dyDescent="0.2">
      <c r="B1739" s="2" t="s">
        <v>20</v>
      </c>
      <c r="C1739" s="23">
        <f>COUNTIFS(TodosLosNodos[Código],TodosLosNodos[[#This Row],[Código]],TodosLosNodos[Baja],"")</f>
        <v>1</v>
      </c>
      <c r="E1739" s="6"/>
      <c r="H1739" s="2">
        <v>5643</v>
      </c>
      <c r="I1739" s="27" t="s">
        <v>1893</v>
      </c>
      <c r="J1739" s="22" t="s">
        <v>1737</v>
      </c>
      <c r="K1739" s="2" t="str">
        <f>VLOOKUP(TodosLosNodos[[#This Row],[ID Padre]],TodosLosNodos[[Código]:[Nombre]],2,FALSE)</f>
        <v>Dirección Nacional de Industrias</v>
      </c>
      <c r="L1739" s="2" t="str">
        <f>VLOOKUP(TodosLosNodos[[#This Row],[ID Padre]],TodosLosNodos[[Código]:[ID Padre]],3,FALSE)</f>
        <v>2.16.858.0.0.0.1.1.9</v>
      </c>
      <c r="M1739" s="2" t="s">
        <v>237</v>
      </c>
      <c r="N1739" s="2" t="str">
        <f t="shared" si="27"/>
        <v>SI</v>
      </c>
      <c r="O1739" s="1" t="s">
        <v>25</v>
      </c>
    </row>
    <row r="1740" spans="2:15" x14ac:dyDescent="0.2">
      <c r="B1740" s="2" t="s">
        <v>20</v>
      </c>
      <c r="C1740" s="23">
        <f>COUNTIFS(TodosLosNodos[Código],TodosLosNodos[[#This Row],[Código]],TodosLosNodos[Baja],"")</f>
        <v>1</v>
      </c>
      <c r="E1740" s="6"/>
      <c r="H1740" s="2">
        <v>2261</v>
      </c>
      <c r="I1740" s="27" t="s">
        <v>1894</v>
      </c>
      <c r="J1740" s="22" t="s">
        <v>1737</v>
      </c>
      <c r="K1740" s="2" t="str">
        <f>VLOOKUP(TodosLosNodos[[#This Row],[ID Padre]],TodosLosNodos[[Código]:[Nombre]],2,FALSE)</f>
        <v>Dirección Nacional de Industrias</v>
      </c>
      <c r="L1740" s="2" t="str">
        <f>VLOOKUP(TodosLosNodos[[#This Row],[ID Padre]],TodosLosNodos[[Código]:[ID Padre]],3,FALSE)</f>
        <v>2.16.858.0.0.0.1.1.9</v>
      </c>
      <c r="M1740" s="2" t="s">
        <v>237</v>
      </c>
      <c r="N1740" s="2" t="str">
        <f t="shared" si="27"/>
        <v>SI</v>
      </c>
      <c r="O1740" s="1" t="s">
        <v>25</v>
      </c>
    </row>
    <row r="1741" spans="2:15" x14ac:dyDescent="0.2">
      <c r="B1741" s="2" t="s">
        <v>20</v>
      </c>
      <c r="C1741" s="23">
        <f>COUNTIFS(TodosLosNodos[Código],TodosLosNodos[[#This Row],[Código]],TodosLosNodos[Baja],"")</f>
        <v>1</v>
      </c>
      <c r="E1741" s="6"/>
      <c r="H1741" s="2">
        <v>163</v>
      </c>
      <c r="I1741" s="27" t="s">
        <v>1895</v>
      </c>
      <c r="J1741" s="22" t="s">
        <v>1737</v>
      </c>
      <c r="K1741" s="2" t="str">
        <f>VLOOKUP(TodosLosNodos[[#This Row],[ID Padre]],TodosLosNodos[[Código]:[Nombre]],2,FALSE)</f>
        <v>Dirección Nacional de Industrias</v>
      </c>
      <c r="L1741" s="2" t="str">
        <f>VLOOKUP(TodosLosNodos[[#This Row],[ID Padre]],TodosLosNodos[[Código]:[ID Padre]],3,FALSE)</f>
        <v>2.16.858.0.0.0.1.1.9</v>
      </c>
      <c r="M1741" s="2" t="s">
        <v>237</v>
      </c>
      <c r="N1741" s="2" t="str">
        <f t="shared" si="27"/>
        <v>SI</v>
      </c>
      <c r="O1741" s="1" t="s">
        <v>25</v>
      </c>
    </row>
    <row r="1742" spans="2:15" x14ac:dyDescent="0.2">
      <c r="B1742" s="2" t="s">
        <v>20</v>
      </c>
      <c r="C1742" s="23">
        <f>COUNTIFS(TodosLosNodos[Código],TodosLosNodos[[#This Row],[Código]],TodosLosNodos[Baja],"")</f>
        <v>1</v>
      </c>
      <c r="E1742" s="6"/>
      <c r="H1742" s="2">
        <v>4548</v>
      </c>
      <c r="I1742" s="27" t="s">
        <v>1896</v>
      </c>
      <c r="J1742" s="22" t="s">
        <v>1737</v>
      </c>
      <c r="K1742" s="2" t="str">
        <f>VLOOKUP(TodosLosNodos[[#This Row],[ID Padre]],TodosLosNodos[[Código]:[Nombre]],2,FALSE)</f>
        <v>Dirección Nacional de Industrias</v>
      </c>
      <c r="L1742" s="2" t="str">
        <f>VLOOKUP(TodosLosNodos[[#This Row],[ID Padre]],TodosLosNodos[[Código]:[ID Padre]],3,FALSE)</f>
        <v>2.16.858.0.0.0.1.1.9</v>
      </c>
      <c r="M1742" s="2" t="s">
        <v>237</v>
      </c>
      <c r="N1742" s="2" t="str">
        <f t="shared" si="27"/>
        <v>SI</v>
      </c>
      <c r="O1742" s="1" t="s">
        <v>25</v>
      </c>
    </row>
    <row r="1743" spans="2:15" x14ac:dyDescent="0.2">
      <c r="B1743" s="2" t="s">
        <v>20</v>
      </c>
      <c r="C1743" s="23">
        <f>COUNTIFS(TodosLosNodos[Código],TodosLosNodos[[#This Row],[Código]],TodosLosNodos[Baja],"")</f>
        <v>1</v>
      </c>
      <c r="E1743" s="6"/>
      <c r="H1743" s="2">
        <v>5614</v>
      </c>
      <c r="I1743" s="27" t="s">
        <v>1897</v>
      </c>
      <c r="J1743" s="22" t="s">
        <v>1737</v>
      </c>
      <c r="K1743" s="2" t="str">
        <f>VLOOKUP(TodosLosNodos[[#This Row],[ID Padre]],TodosLosNodos[[Código]:[Nombre]],2,FALSE)</f>
        <v>Dirección Nacional de Industrias</v>
      </c>
      <c r="L1743" s="2" t="str">
        <f>VLOOKUP(TodosLosNodos[[#This Row],[ID Padre]],TodosLosNodos[[Código]:[ID Padre]],3,FALSE)</f>
        <v>2.16.858.0.0.0.1.1.9</v>
      </c>
      <c r="M1743" s="2" t="s">
        <v>237</v>
      </c>
      <c r="N1743" s="2" t="str">
        <f t="shared" si="27"/>
        <v>SI</v>
      </c>
      <c r="O1743" s="1" t="s">
        <v>25</v>
      </c>
    </row>
    <row r="1744" spans="2:15" x14ac:dyDescent="0.2">
      <c r="B1744" s="2" t="s">
        <v>20</v>
      </c>
      <c r="C1744" s="23">
        <f>COUNTIFS(TodosLosNodos[Código],TodosLosNodos[[#This Row],[Código]],TodosLosNodos[Baja],"")</f>
        <v>1</v>
      </c>
      <c r="E1744" s="6"/>
      <c r="H1744" s="2">
        <v>179</v>
      </c>
      <c r="I1744" s="27" t="s">
        <v>1898</v>
      </c>
      <c r="J1744" s="22" t="s">
        <v>1737</v>
      </c>
      <c r="K1744" s="2" t="str">
        <f>VLOOKUP(TodosLosNodos[[#This Row],[ID Padre]],TodosLosNodos[[Código]:[Nombre]],2,FALSE)</f>
        <v>Dirección Nacional de Industrias</v>
      </c>
      <c r="L1744" s="2" t="str">
        <f>VLOOKUP(TodosLosNodos[[#This Row],[ID Padre]],TodosLosNodos[[Código]:[ID Padre]],3,FALSE)</f>
        <v>2.16.858.0.0.0.1.1.9</v>
      </c>
      <c r="M1744" s="2" t="s">
        <v>237</v>
      </c>
      <c r="N1744" s="2" t="str">
        <f t="shared" si="27"/>
        <v>SI</v>
      </c>
      <c r="O1744" s="1" t="s">
        <v>25</v>
      </c>
    </row>
    <row r="1745" spans="2:21" x14ac:dyDescent="0.2">
      <c r="B1745" s="2" t="s">
        <v>20</v>
      </c>
      <c r="C1745" s="23">
        <f>COUNTIFS(TodosLosNodos[Código],TodosLosNodos[[#This Row],[Código]],TodosLosNodos[Baja],"")</f>
        <v>1</v>
      </c>
      <c r="E1745" s="6"/>
      <c r="H1745" s="2">
        <v>2279</v>
      </c>
      <c r="I1745" s="27" t="s">
        <v>1899</v>
      </c>
      <c r="J1745" s="22" t="s">
        <v>1737</v>
      </c>
      <c r="K1745" s="2" t="str">
        <f>VLOOKUP(TodosLosNodos[[#This Row],[ID Padre]],TodosLosNodos[[Código]:[Nombre]],2,FALSE)</f>
        <v>Dirección Nacional de Industrias</v>
      </c>
      <c r="L1745" s="2" t="str">
        <f>VLOOKUP(TodosLosNodos[[#This Row],[ID Padre]],TodosLosNodos[[Código]:[ID Padre]],3,FALSE)</f>
        <v>2.16.858.0.0.0.1.1.9</v>
      </c>
      <c r="M1745" s="2" t="s">
        <v>237</v>
      </c>
      <c r="N1745" s="2" t="str">
        <f t="shared" si="27"/>
        <v>SI</v>
      </c>
      <c r="O1745" s="1" t="s">
        <v>25</v>
      </c>
    </row>
    <row r="1746" spans="2:21" x14ac:dyDescent="0.2">
      <c r="B1746" s="2" t="s">
        <v>20</v>
      </c>
      <c r="C1746" s="23">
        <f>COUNTIFS(TodosLosNodos[Código],TodosLosNodos[[#This Row],[Código]],TodosLosNodos[Baja],"")</f>
        <v>1</v>
      </c>
      <c r="E1746" s="6"/>
      <c r="H1746" s="2">
        <v>5288</v>
      </c>
      <c r="I1746" s="27" t="s">
        <v>1900</v>
      </c>
      <c r="J1746" s="22" t="s">
        <v>1737</v>
      </c>
      <c r="K1746" s="2" t="str">
        <f>VLOOKUP(TodosLosNodos[[#This Row],[ID Padre]],TodosLosNodos[[Código]:[Nombre]],2,FALSE)</f>
        <v>Dirección Nacional de Industrias</v>
      </c>
      <c r="L1746" s="2" t="str">
        <f>VLOOKUP(TodosLosNodos[[#This Row],[ID Padre]],TodosLosNodos[[Código]:[ID Padre]],3,FALSE)</f>
        <v>2.16.858.0.0.0.1.1.9</v>
      </c>
      <c r="M1746" s="2" t="s">
        <v>237</v>
      </c>
      <c r="N1746" s="2" t="str">
        <f t="shared" si="27"/>
        <v>SI</v>
      </c>
      <c r="O1746" s="1" t="s">
        <v>25</v>
      </c>
    </row>
    <row r="1747" spans="2:21" x14ac:dyDescent="0.2">
      <c r="B1747" s="2" t="s">
        <v>20</v>
      </c>
      <c r="C1747" s="23">
        <f>COUNTIFS(TodosLosNodos[Código],TodosLosNodos[[#This Row],[Código]],TodosLosNodos[Baja],"")</f>
        <v>1</v>
      </c>
      <c r="E1747" s="6"/>
      <c r="H1747" s="2">
        <v>5613</v>
      </c>
      <c r="I1747" s="27" t="s">
        <v>1901</v>
      </c>
      <c r="J1747" s="22" t="s">
        <v>1737</v>
      </c>
      <c r="K1747" s="2" t="str">
        <f>VLOOKUP(TodosLosNodos[[#This Row],[ID Padre]],TodosLosNodos[[Código]:[Nombre]],2,FALSE)</f>
        <v>Dirección Nacional de Industrias</v>
      </c>
      <c r="L1747" s="2" t="str">
        <f>VLOOKUP(TodosLosNodos[[#This Row],[ID Padre]],TodosLosNodos[[Código]:[ID Padre]],3,FALSE)</f>
        <v>2.16.858.0.0.0.1.1.9</v>
      </c>
      <c r="M1747" s="2" t="s">
        <v>237</v>
      </c>
      <c r="N1747" s="2" t="str">
        <f t="shared" si="27"/>
        <v>SI</v>
      </c>
      <c r="O1747" s="1" t="s">
        <v>25</v>
      </c>
    </row>
    <row r="1748" spans="2:21" x14ac:dyDescent="0.2">
      <c r="B1748" s="2" t="s">
        <v>20</v>
      </c>
      <c r="C1748" s="23">
        <f>COUNTIFS(TodosLosNodos[Código],TodosLosNodos[[#This Row],[Código]],TodosLosNodos[Baja],"")</f>
        <v>1</v>
      </c>
      <c r="E1748" s="6"/>
      <c r="H1748" s="2">
        <v>1596</v>
      </c>
      <c r="I1748" s="27" t="s">
        <v>1902</v>
      </c>
      <c r="J1748" s="22" t="s">
        <v>1737</v>
      </c>
      <c r="K1748" s="2" t="str">
        <f>VLOOKUP(TodosLosNodos[[#This Row],[ID Padre]],TodosLosNodos[[Código]:[Nombre]],2,FALSE)</f>
        <v>Dirección Nacional de Industrias</v>
      </c>
      <c r="L1748" s="2" t="str">
        <f>VLOOKUP(TodosLosNodos[[#This Row],[ID Padre]],TodosLosNodos[[Código]:[ID Padre]],3,FALSE)</f>
        <v>2.16.858.0.0.0.1.1.9</v>
      </c>
      <c r="M1748" s="2" t="s">
        <v>237</v>
      </c>
      <c r="N1748" s="2" t="str">
        <f t="shared" si="27"/>
        <v>SI</v>
      </c>
      <c r="O1748" s="1" t="s">
        <v>25</v>
      </c>
    </row>
    <row r="1749" spans="2:21" x14ac:dyDescent="0.2">
      <c r="B1749" s="2" t="s">
        <v>20</v>
      </c>
      <c r="C1749" s="23">
        <f>COUNTIFS(TodosLosNodos[Código],TodosLosNodos[[#This Row],[Código]],TodosLosNodos[Baja],"")</f>
        <v>1</v>
      </c>
      <c r="E1749" s="6"/>
      <c r="H1749" s="2">
        <v>5529</v>
      </c>
      <c r="I1749" s="27" t="s">
        <v>1903</v>
      </c>
      <c r="J1749" s="22" t="s">
        <v>1737</v>
      </c>
      <c r="K1749" s="2" t="str">
        <f>VLOOKUP(TodosLosNodos[[#This Row],[ID Padre]],TodosLosNodos[[Código]:[Nombre]],2,FALSE)</f>
        <v>Dirección Nacional de Industrias</v>
      </c>
      <c r="L1749" s="2" t="str">
        <f>VLOOKUP(TodosLosNodos[[#This Row],[ID Padre]],TodosLosNodos[[Código]:[ID Padre]],3,FALSE)</f>
        <v>2.16.858.0.0.0.1.1.9</v>
      </c>
      <c r="M1749" s="2" t="s">
        <v>237</v>
      </c>
      <c r="N1749" s="2" t="str">
        <f t="shared" si="27"/>
        <v>SI</v>
      </c>
      <c r="O1749" s="1" t="s">
        <v>25</v>
      </c>
    </row>
    <row r="1750" spans="2:21" x14ac:dyDescent="0.2">
      <c r="B1750" s="2" t="s">
        <v>20</v>
      </c>
      <c r="C1750" s="23">
        <f>COUNTIFS(TodosLosNodos[Código],TodosLosNodos[[#This Row],[Código]],TodosLosNodos[Baja],"")</f>
        <v>1</v>
      </c>
      <c r="E1750" s="6"/>
      <c r="H1750" s="2">
        <v>5623</v>
      </c>
      <c r="I1750" s="27" t="s">
        <v>1904</v>
      </c>
      <c r="J1750" s="22" t="s">
        <v>1737</v>
      </c>
      <c r="K1750" s="2" t="str">
        <f>VLOOKUP(TodosLosNodos[[#This Row],[ID Padre]],TodosLosNodos[[Código]:[Nombre]],2,FALSE)</f>
        <v>Dirección Nacional de Industrias</v>
      </c>
      <c r="L1750" s="2" t="str">
        <f>VLOOKUP(TodosLosNodos[[#This Row],[ID Padre]],TodosLosNodos[[Código]:[ID Padre]],3,FALSE)</f>
        <v>2.16.858.0.0.0.1.1.9</v>
      </c>
      <c r="M1750" s="2" t="s">
        <v>237</v>
      </c>
      <c r="N1750" s="2" t="str">
        <f t="shared" si="27"/>
        <v>SI</v>
      </c>
      <c r="O1750" s="1" t="s">
        <v>25</v>
      </c>
    </row>
    <row r="1751" spans="2:21" x14ac:dyDescent="0.2">
      <c r="B1751" s="2" t="s">
        <v>20</v>
      </c>
      <c r="C1751" s="23">
        <f>COUNTIFS(TodosLosNodos[Código],TodosLosNodos[[#This Row],[Código]],TodosLosNodos[Baja],"")</f>
        <v>1</v>
      </c>
      <c r="E1751" s="6"/>
      <c r="H1751" s="2">
        <v>180</v>
      </c>
      <c r="I1751" s="27" t="s">
        <v>1905</v>
      </c>
      <c r="J1751" s="22" t="s">
        <v>1737</v>
      </c>
      <c r="K1751" s="2" t="str">
        <f>VLOOKUP(TodosLosNodos[[#This Row],[ID Padre]],TodosLosNodos[[Código]:[Nombre]],2,FALSE)</f>
        <v>Dirección Nacional de Industrias</v>
      </c>
      <c r="L1751" s="2" t="str">
        <f>VLOOKUP(TodosLosNodos[[#This Row],[ID Padre]],TodosLosNodos[[Código]:[ID Padre]],3,FALSE)</f>
        <v>2.16.858.0.0.0.1.1.9</v>
      </c>
      <c r="M1751" s="2" t="s">
        <v>237</v>
      </c>
      <c r="N1751" s="2" t="str">
        <f t="shared" si="27"/>
        <v>SI</v>
      </c>
      <c r="O1751" s="1" t="s">
        <v>25</v>
      </c>
    </row>
    <row r="1752" spans="2:21" x14ac:dyDescent="0.2">
      <c r="B1752" s="2" t="s">
        <v>20</v>
      </c>
      <c r="C1752" s="23">
        <f>COUNTIFS(TodosLosNodos[Código],TodosLosNodos[[#This Row],[Código]],TodosLosNodos[Baja],"")</f>
        <v>1</v>
      </c>
      <c r="E1752" s="6"/>
      <c r="H1752" s="2">
        <v>4723</v>
      </c>
      <c r="I1752" s="27" t="s">
        <v>1906</v>
      </c>
      <c r="J1752" s="22" t="s">
        <v>1737</v>
      </c>
      <c r="K1752" s="2" t="str">
        <f>VLOOKUP(TodosLosNodos[[#This Row],[ID Padre]],TodosLosNodos[[Código]:[Nombre]],2,FALSE)</f>
        <v>Dirección Nacional de Industrias</v>
      </c>
      <c r="L1752" s="2" t="str">
        <f>VLOOKUP(TodosLosNodos[[#This Row],[ID Padre]],TodosLosNodos[[Código]:[ID Padre]],3,FALSE)</f>
        <v>2.16.858.0.0.0.1.1.9</v>
      </c>
      <c r="M1752" s="2" t="s">
        <v>237</v>
      </c>
      <c r="N1752" s="2" t="str">
        <f t="shared" si="27"/>
        <v>SI</v>
      </c>
      <c r="O1752" s="1" t="s">
        <v>25</v>
      </c>
    </row>
    <row r="1753" spans="2:21" x14ac:dyDescent="0.2">
      <c r="B1753" s="2" t="s">
        <v>20</v>
      </c>
      <c r="C1753" s="23">
        <f>COUNTIFS(TodosLosNodos[Código],TodosLosNodos[[#This Row],[Código]],TodosLosNodos[Baja],"")</f>
        <v>1</v>
      </c>
      <c r="E1753" s="6"/>
      <c r="H1753" s="2">
        <v>2518</v>
      </c>
      <c r="I1753" s="27" t="s">
        <v>1907</v>
      </c>
      <c r="J1753" s="22" t="s">
        <v>1737</v>
      </c>
      <c r="K1753" s="2" t="str">
        <f>VLOOKUP(TodosLosNodos[[#This Row],[ID Padre]],TodosLosNodos[[Código]:[Nombre]],2,FALSE)</f>
        <v>Dirección Nacional de Industrias</v>
      </c>
      <c r="L1753" s="2" t="str">
        <f>VLOOKUP(TodosLosNodos[[#This Row],[ID Padre]],TodosLosNodos[[Código]:[ID Padre]],3,FALSE)</f>
        <v>2.16.858.0.0.0.1.1.9</v>
      </c>
      <c r="M1753" s="2" t="str">
        <f>VLOOKUP(TodosLosNodos[[#This Row],[ID del padre del padre]],TodosLosNodos[[Código]:[Nombre]],2,FALSE)</f>
        <v>Ministerio de Industria Energia y Mineria</v>
      </c>
      <c r="N1753" s="2" t="str">
        <f t="shared" si="27"/>
        <v>SI</v>
      </c>
      <c r="O1753" s="1" t="s">
        <v>25</v>
      </c>
    </row>
    <row r="1754" spans="2:21" x14ac:dyDescent="0.2">
      <c r="B1754" s="2" t="s">
        <v>20</v>
      </c>
      <c r="C1754" s="23">
        <f>COUNTIFS(TodosLosNodos[Código],TodosLosNodos[[#This Row],[Código]],TodosLosNodos[Baja],"")</f>
        <v>1</v>
      </c>
      <c r="E1754" s="6"/>
      <c r="H1754" s="2">
        <v>5002</v>
      </c>
      <c r="I1754" s="27" t="s">
        <v>1908</v>
      </c>
      <c r="J1754" s="22" t="s">
        <v>1737</v>
      </c>
      <c r="K1754" s="2" t="str">
        <f>VLOOKUP(TodosLosNodos[[#This Row],[ID Padre]],TodosLosNodos[[Código]:[Nombre]],2,FALSE)</f>
        <v>Dirección Nacional de Industrias</v>
      </c>
      <c r="L1754" s="2" t="str">
        <f>VLOOKUP(TodosLosNodos[[#This Row],[ID Padre]],TodosLosNodos[[Código]:[ID Padre]],3,FALSE)</f>
        <v>2.16.858.0.0.0.1.1.9</v>
      </c>
      <c r="M1754" s="2" t="str">
        <f>VLOOKUP(TodosLosNodos[[#This Row],[ID del padre del padre]],TodosLosNodos[[Código]:[Nombre]],2,FALSE)</f>
        <v>Ministerio de Industria Energia y Mineria</v>
      </c>
      <c r="N1754" s="2" t="str">
        <f t="shared" si="27"/>
        <v>SI</v>
      </c>
      <c r="O1754" s="1" t="s">
        <v>25</v>
      </c>
    </row>
    <row r="1755" spans="2:21" x14ac:dyDescent="0.2">
      <c r="B1755" s="2" t="s">
        <v>20</v>
      </c>
      <c r="C1755" s="23">
        <f>COUNTIFS(TodosLosNodos[Código],TodosLosNodos[[#This Row],[Código]],TodosLosNodos[Baja],"")</f>
        <v>1</v>
      </c>
      <c r="E1755" s="6"/>
      <c r="H1755" s="2">
        <v>4731</v>
      </c>
      <c r="I1755" s="27" t="s">
        <v>1909</v>
      </c>
      <c r="J1755" s="22" t="s">
        <v>1737</v>
      </c>
      <c r="K1755" s="2" t="str">
        <f>VLOOKUP(TodosLosNodos[[#This Row],[ID Padre]],TodosLosNodos[[Código]:[Nombre]],2,FALSE)</f>
        <v>Dirección Nacional de Industrias</v>
      </c>
      <c r="L1755" s="2" t="str">
        <f>VLOOKUP(TodosLosNodos[[#This Row],[ID Padre]],TodosLosNodos[[Código]:[ID Padre]],3,FALSE)</f>
        <v>2.16.858.0.0.0.1.1.9</v>
      </c>
      <c r="M1755" s="2" t="str">
        <f>VLOOKUP(TodosLosNodos[[#This Row],[ID del padre del padre]],TodosLosNodos[[Código]:[Nombre]],2,FALSE)</f>
        <v>Ministerio de Industria Energia y Mineria</v>
      </c>
      <c r="N1755" s="2" t="str">
        <f t="shared" si="27"/>
        <v>SI</v>
      </c>
      <c r="O1755" s="1" t="s">
        <v>25</v>
      </c>
    </row>
    <row r="1756" spans="2:21" x14ac:dyDescent="0.2">
      <c r="B1756" s="2" t="s">
        <v>20</v>
      </c>
      <c r="C1756" s="23">
        <f>COUNTIFS(TodosLosNodos[Código],TodosLosNodos[[#This Row],[Código]],TodosLosNodos[Baja],"")</f>
        <v>1</v>
      </c>
      <c r="E1756" s="6"/>
      <c r="H1756" s="2">
        <v>5616</v>
      </c>
      <c r="I1756" s="27" t="s">
        <v>1910</v>
      </c>
      <c r="J1756" s="22" t="s">
        <v>1737</v>
      </c>
      <c r="K1756" s="2" t="str">
        <f>VLOOKUP(TodosLosNodos[[#This Row],[ID Padre]],TodosLosNodos[[Código]:[Nombre]],2,FALSE)</f>
        <v>Dirección Nacional de Industrias</v>
      </c>
      <c r="L1756" s="2" t="str">
        <f>VLOOKUP(TodosLosNodos[[#This Row],[ID Padre]],TodosLosNodos[[Código]:[ID Padre]],3,FALSE)</f>
        <v>2.16.858.0.0.0.1.1.9</v>
      </c>
      <c r="M1756" s="2" t="str">
        <f>VLOOKUP(TodosLosNodos[[#This Row],[ID del padre del padre]],TodosLosNodos[[Código]:[Nombre]],2,FALSE)</f>
        <v>Ministerio de Industria Energia y Mineria</v>
      </c>
      <c r="N1756" s="2" t="str">
        <f t="shared" si="27"/>
        <v>SI</v>
      </c>
      <c r="O1756" s="1" t="s">
        <v>25</v>
      </c>
    </row>
    <row r="1757" spans="2:21" x14ac:dyDescent="0.2">
      <c r="B1757" s="2" t="s">
        <v>20</v>
      </c>
      <c r="C1757" s="23">
        <f>COUNTIFS(TodosLosNodos[Código],TodosLosNodos[[#This Row],[Código]],TodosLosNodos[Baja],"")</f>
        <v>1</v>
      </c>
      <c r="E1757" s="6"/>
      <c r="H1757" s="4" t="s">
        <v>1911</v>
      </c>
      <c r="I1757" s="27" t="s">
        <v>1912</v>
      </c>
      <c r="J1757" s="22" t="s">
        <v>26</v>
      </c>
      <c r="K1757" s="2" t="str">
        <f>VLOOKUP(TodosLosNodos[[#This Row],[ID Padre]],TodosLosNodos[[Código]:[Nombre]],2,FALSE)</f>
        <v>Servicios Descentralizados</v>
      </c>
      <c r="L1757" s="2" t="str">
        <f>VLOOKUP(TodosLosNodos[[#This Row],[ID Padre]],TodosLosNodos[[Código]:[ID Padre]],3,FALSE)</f>
        <v>2.16.858.0.0</v>
      </c>
      <c r="M1757" s="2" t="str">
        <f>VLOOKUP(TodosLosNodos[[#This Row],[ID del padre del padre]],TodosLosNodos[[Código]:[Nombre]],2,FALSE)</f>
        <v>Estado Uruguayo</v>
      </c>
      <c r="N1757" s="2" t="str">
        <f t="shared" si="27"/>
        <v>NO</v>
      </c>
      <c r="O1757" s="1" t="s">
        <v>25</v>
      </c>
    </row>
    <row r="1758" spans="2:21" x14ac:dyDescent="0.2">
      <c r="B1758" s="2" t="s">
        <v>20</v>
      </c>
      <c r="C1758" s="23">
        <f>COUNTIFS(TodosLosNodos[Código],TodosLosNodos[[#This Row],[Código]],TodosLosNodos[Baja],"")</f>
        <v>1</v>
      </c>
      <c r="D1758" s="1" t="s">
        <v>710</v>
      </c>
      <c r="E1758" s="6">
        <v>44439</v>
      </c>
      <c r="H1758" s="4">
        <v>6069</v>
      </c>
      <c r="I1758" s="27" t="s">
        <v>1913</v>
      </c>
      <c r="J1758" s="22" t="s">
        <v>1911</v>
      </c>
      <c r="K1758" s="2" t="str">
        <f>VLOOKUP(TodosLosNodos[[#This Row],[ID Padre]],TodosLosNodos[[Código]:[Nombre]],2,FALSE)</f>
        <v>Fiscalía General de la Nación</v>
      </c>
      <c r="L1758" s="2" t="str">
        <f>VLOOKUP(TodosLosNodos[[#This Row],[ID Padre]],TodosLosNodos[[Código]:[ID Padre]],3,FALSE)</f>
        <v>2.16.858.0.0.2</v>
      </c>
      <c r="M1758" s="2" t="str">
        <f>VLOOKUP(TodosLosNodos[[#This Row],[ID del padre del padre]],TodosLosNodos[[Código]:[Nombre]],2,FALSE)</f>
        <v>Servicios Descentralizados</v>
      </c>
      <c r="N1758" s="2" t="str">
        <f t="shared" si="27"/>
        <v>SI</v>
      </c>
      <c r="O1758" s="1" t="s">
        <v>73</v>
      </c>
      <c r="P1758" s="7"/>
      <c r="Q1758" s="7"/>
      <c r="R1758" s="7"/>
      <c r="S1758" s="7"/>
      <c r="T1758" s="6"/>
      <c r="U1758" s="7"/>
    </row>
    <row r="1759" spans="2:21" x14ac:dyDescent="0.2">
      <c r="B1759" s="2" t="s">
        <v>20</v>
      </c>
      <c r="C1759" s="23">
        <f>COUNTIFS(TodosLosNodos[Código],TodosLosNodos[[#This Row],[Código]],TodosLosNodos[Baja],"")</f>
        <v>1</v>
      </c>
      <c r="D1759" s="1" t="s">
        <v>710</v>
      </c>
      <c r="E1759" s="6">
        <v>44439</v>
      </c>
      <c r="H1759" s="4">
        <v>6070</v>
      </c>
      <c r="I1759" s="27" t="s">
        <v>1914</v>
      </c>
      <c r="J1759" s="22" t="s">
        <v>1911</v>
      </c>
      <c r="K1759" s="2" t="str">
        <f>VLOOKUP(TodosLosNodos[[#This Row],[ID Padre]],TodosLosNodos[[Código]:[Nombre]],2,FALSE)</f>
        <v>Fiscalía General de la Nación</v>
      </c>
      <c r="L1759" s="2" t="str">
        <f>VLOOKUP(TodosLosNodos[[#This Row],[ID Padre]],TodosLosNodos[[Código]:[ID Padre]],3,FALSE)</f>
        <v>2.16.858.0.0.2</v>
      </c>
      <c r="M1759" s="2" t="str">
        <f>VLOOKUP(TodosLosNodos[[#This Row],[ID del padre del padre]],TodosLosNodos[[Código]:[Nombre]],2,FALSE)</f>
        <v>Servicios Descentralizados</v>
      </c>
      <c r="N1759" s="2" t="str">
        <f t="shared" si="27"/>
        <v>SI</v>
      </c>
      <c r="O1759" s="1" t="s">
        <v>73</v>
      </c>
      <c r="P1759" s="7"/>
      <c r="Q1759" s="7"/>
      <c r="R1759" s="7"/>
      <c r="S1759" s="7"/>
      <c r="T1759" s="6"/>
      <c r="U1759" s="7"/>
    </row>
    <row r="1760" spans="2:21" x14ac:dyDescent="0.2">
      <c r="B1760" s="2" t="s">
        <v>20</v>
      </c>
      <c r="C1760" s="23">
        <f>COUNTIFS(TodosLosNodos[Código],TodosLosNodos[[#This Row],[Código]],TodosLosNodos[Baja],"")</f>
        <v>0</v>
      </c>
      <c r="F1760" s="1" t="s">
        <v>94</v>
      </c>
      <c r="H1760" s="4" t="s">
        <v>23</v>
      </c>
      <c r="I1760" s="27" t="s">
        <v>24</v>
      </c>
      <c r="J1760" s="22" t="b">
        <v>0</v>
      </c>
      <c r="K1760" s="2" t="e">
        <f>VLOOKUP(TodosLosNodos[[#This Row],[ID Padre]],TodosLosNodos[[Código]:[Nombre]],2,FALSE)</f>
        <v>#N/A</v>
      </c>
      <c r="L1760" s="2" t="e">
        <f>VLOOKUP(TodosLosNodos[[#This Row],[ID Padre]],TodosLosNodos[[Código]:[ID Padre]],3,FALSE)</f>
        <v>#N/A</v>
      </c>
      <c r="M1760" s="2" t="e">
        <f>VLOOKUP(TodosLosNodos[[#This Row],[ID del padre del padre]],TodosLosNodos[[Código]:[Nombre]],2,FALSE)</f>
        <v>#N/A</v>
      </c>
      <c r="N1760" s="2" t="str">
        <f t="shared" si="27"/>
        <v>NO</v>
      </c>
      <c r="O1760" s="1" t="s">
        <v>25</v>
      </c>
    </row>
    <row r="1761" spans="2:16" x14ac:dyDescent="0.2">
      <c r="B1761" s="2" t="s">
        <v>20</v>
      </c>
      <c r="C1761" s="23">
        <f>COUNTIFS(TodosLosNodos[Código],TodosLosNodos[[#This Row],[Código]],TodosLosNodos[Baja],"")</f>
        <v>1</v>
      </c>
      <c r="D1761" s="15" t="s">
        <v>1916</v>
      </c>
      <c r="E1761" s="6">
        <v>44511</v>
      </c>
      <c r="H1761" s="4">
        <v>5842</v>
      </c>
      <c r="I1761" s="27" t="s">
        <v>1915</v>
      </c>
      <c r="J1761" s="22" t="s">
        <v>266</v>
      </c>
      <c r="K1761" s="2" t="str">
        <f>VLOOKUP(TodosLosNodos[[#This Row],[ID Padre]],TodosLosNodos[[Código]:[Nombre]],2,FALSE)</f>
        <v>Dirección Nacional de Policía Científica</v>
      </c>
      <c r="L1761" s="2" t="str">
        <f>VLOOKUP(TodosLosNodos[[#This Row],[ID Padre]],TodosLosNodos[[Código]:[ID Padre]],3,FALSE)</f>
        <v>2.16.858.0.0.0.1.1.0</v>
      </c>
      <c r="M1761" s="2" t="str">
        <f>VLOOKUP(TodosLosNodos[[#This Row],[ID del padre del padre]],TodosLosNodos[[Código]:[Nombre]],2,FALSE)</f>
        <v>Ministerio del Interior</v>
      </c>
      <c r="N1761" s="2" t="str">
        <f t="shared" si="27"/>
        <v>SI</v>
      </c>
      <c r="O1761" s="1" t="s">
        <v>73</v>
      </c>
      <c r="P1761" s="7"/>
    </row>
    <row r="1762" spans="2:16" x14ac:dyDescent="0.2">
      <c r="B1762" s="2" t="s">
        <v>20</v>
      </c>
      <c r="C1762" s="23">
        <f>COUNTIFS(TodosLosNodos[Código],TodosLosNodos[[#This Row],[Código]],TodosLosNodos[Baja],"")</f>
        <v>1</v>
      </c>
      <c r="D1762" s="15" t="s">
        <v>1916</v>
      </c>
      <c r="E1762" s="6">
        <v>44511</v>
      </c>
      <c r="H1762" s="4">
        <v>5654</v>
      </c>
      <c r="I1762" s="27" t="s">
        <v>1917</v>
      </c>
      <c r="J1762" s="22" t="s">
        <v>266</v>
      </c>
      <c r="K1762" s="2" t="str">
        <f>VLOOKUP(TodosLosNodos[[#This Row],[ID Padre]],TodosLosNodos[[Código]:[Nombre]],2,FALSE)</f>
        <v>Dirección Nacional de Policía Científica</v>
      </c>
      <c r="L1762" s="2" t="str">
        <f>VLOOKUP(TodosLosNodos[[#This Row],[ID Padre]],TodosLosNodos[[Código]:[ID Padre]],3,FALSE)</f>
        <v>2.16.858.0.0.0.1.1.0</v>
      </c>
      <c r="M1762" s="2" t="str">
        <f>VLOOKUP(TodosLosNodos[[#This Row],[ID del padre del padre]],TodosLosNodos[[Código]:[Nombre]],2,FALSE)</f>
        <v>Ministerio del Interior</v>
      </c>
      <c r="N1762" s="2" t="str">
        <f t="shared" si="27"/>
        <v>SI</v>
      </c>
      <c r="O1762" s="1" t="s">
        <v>73</v>
      </c>
      <c r="P1762" s="7"/>
    </row>
    <row r="1763" spans="2:16" x14ac:dyDescent="0.2">
      <c r="B1763" s="2" t="s">
        <v>20</v>
      </c>
      <c r="C1763" s="23">
        <f>COUNTIFS(TodosLosNodos[Código],TodosLosNodos[[#This Row],[Código]],TodosLosNodos[Baja],"")</f>
        <v>1</v>
      </c>
      <c r="D1763" s="15" t="s">
        <v>1916</v>
      </c>
      <c r="E1763" s="6">
        <v>44511</v>
      </c>
      <c r="H1763" s="4">
        <v>6095</v>
      </c>
      <c r="I1763" s="27" t="s">
        <v>1918</v>
      </c>
      <c r="J1763" s="22" t="s">
        <v>252</v>
      </c>
      <c r="K1763" s="2" t="str">
        <f>VLOOKUP(TodosLosNodos[[#This Row],[ID Padre]],TodosLosNodos[[Código]:[Nombre]],2,FALSE)</f>
        <v>Dirección General de Fiscalización de Empresas</v>
      </c>
      <c r="L1763" s="2" t="str">
        <f>VLOOKUP(TodosLosNodos[[#This Row],[ID Padre]],TodosLosNodos[[Código]:[ID Padre]],3,FALSE)</f>
        <v>2.16.858.0.0.0.1.1.0</v>
      </c>
      <c r="M1763" s="2" t="str">
        <f>VLOOKUP(TodosLosNodos[[#This Row],[ID del padre del padre]],TodosLosNodos[[Código]:[Nombre]],2,FALSE)</f>
        <v>Ministerio del Interior</v>
      </c>
      <c r="N1763" s="2" t="str">
        <f t="shared" si="27"/>
        <v>SI</v>
      </c>
      <c r="O1763" s="1" t="s">
        <v>73</v>
      </c>
    </row>
    <row r="1764" spans="2:16" x14ac:dyDescent="0.2">
      <c r="B1764" s="2" t="s">
        <v>20</v>
      </c>
      <c r="C1764" s="23">
        <f>COUNTIFS(TodosLosNodos[Código],TodosLosNodos[[#This Row],[Código]],TodosLosNodos[Baja],"")</f>
        <v>1</v>
      </c>
      <c r="D1764" s="15" t="s">
        <v>1916</v>
      </c>
      <c r="E1764" s="6">
        <v>44511</v>
      </c>
      <c r="H1764" s="4">
        <v>6096</v>
      </c>
      <c r="I1764" s="27" t="s">
        <v>1919</v>
      </c>
      <c r="J1764" s="22" t="s">
        <v>252</v>
      </c>
      <c r="K1764" s="2" t="str">
        <f>VLOOKUP(TodosLosNodos[[#This Row],[ID Padre]],TodosLosNodos[[Código]:[Nombre]],2,FALSE)</f>
        <v>Dirección General de Fiscalización de Empresas</v>
      </c>
      <c r="L1764" s="2" t="str">
        <f>VLOOKUP(TodosLosNodos[[#This Row],[ID Padre]],TodosLosNodos[[Código]:[ID Padre]],3,FALSE)</f>
        <v>2.16.858.0.0.0.1.1.0</v>
      </c>
      <c r="M1764" s="2" t="str">
        <f>VLOOKUP(TodosLosNodos[[#This Row],[ID del padre del padre]],TodosLosNodos[[Código]:[Nombre]],2,FALSE)</f>
        <v>Ministerio del Interior</v>
      </c>
      <c r="N1764" s="2" t="str">
        <f t="shared" si="27"/>
        <v>SI</v>
      </c>
      <c r="O1764" s="1" t="s">
        <v>73</v>
      </c>
    </row>
    <row r="1765" spans="2:16" x14ac:dyDescent="0.2">
      <c r="B1765" s="2" t="s">
        <v>20</v>
      </c>
      <c r="C1765" s="23">
        <f>COUNTIFS(TodosLosNodos[Código],TodosLosNodos[[#This Row],[Código]],TodosLosNodos[Baja],"")</f>
        <v>1</v>
      </c>
      <c r="D1765" s="15" t="s">
        <v>1916</v>
      </c>
      <c r="E1765" s="6">
        <v>44511</v>
      </c>
      <c r="H1765" s="4">
        <v>6035</v>
      </c>
      <c r="I1765" s="27" t="s">
        <v>1920</v>
      </c>
      <c r="J1765" s="22" t="s">
        <v>2016</v>
      </c>
      <c r="K1765" s="2" t="str">
        <f>VLOOKUP(TodosLosNodos[[#This Row],[ID Padre]],TodosLosNodos[[Código]:[Nombre]],2,FALSE)</f>
        <v>Unidad Reguladora de Servicios de Comunicaciones</v>
      </c>
      <c r="L1765" s="2" t="str">
        <f>VLOOKUP(TodosLosNodos[[#This Row],[ID Padre]],TodosLosNodos[[Código]:[ID Padre]],3,FALSE)</f>
        <v>2.16.858.0.0.2</v>
      </c>
      <c r="M1765" s="2" t="str">
        <f>VLOOKUP(TodosLosNodos[[#This Row],[ID del padre del padre]],TodosLosNodos[[Código]:[Nombre]],2,FALSE)</f>
        <v>Servicios Descentralizados</v>
      </c>
      <c r="N1765" s="2" t="str">
        <f t="shared" si="27"/>
        <v>SI</v>
      </c>
      <c r="O1765" s="1" t="s">
        <v>73</v>
      </c>
    </row>
    <row r="1766" spans="2:16" x14ac:dyDescent="0.2">
      <c r="B1766" s="2" t="s">
        <v>20</v>
      </c>
      <c r="C1766" s="23">
        <f>COUNTIFS(TodosLosNodos[Código],TodosLosNodos[[#This Row],[Código]],TodosLosNodos[Baja],"")</f>
        <v>1</v>
      </c>
      <c r="D1766" s="15" t="s">
        <v>1916</v>
      </c>
      <c r="E1766" s="6">
        <v>44529</v>
      </c>
      <c r="H1766" s="4">
        <v>6152</v>
      </c>
      <c r="I1766" s="27" t="s">
        <v>1921</v>
      </c>
      <c r="J1766" s="22" t="s">
        <v>260</v>
      </c>
      <c r="K1766" s="2" t="str">
        <f>VLOOKUP(TodosLosNodos[[#This Row],[ID Padre]],TodosLosNodos[[Código]:[Nombre]],2,FALSE)</f>
        <v>Dirección Nacional de Identificación Civil</v>
      </c>
      <c r="L1766" s="2" t="str">
        <f>VLOOKUP(TodosLosNodos[[#This Row],[ID Padre]],TodosLosNodos[[Código]:[ID Padre]],3,FALSE)</f>
        <v>2.16.858.0.0.0.1.1.0</v>
      </c>
      <c r="M1766" s="2" t="str">
        <f>VLOOKUP(TodosLosNodos[[#This Row],[ID del padre del padre]],TodosLosNodos[[Código]:[Nombre]],2,FALSE)</f>
        <v>Ministerio del Interior</v>
      </c>
      <c r="N1766" s="2" t="str">
        <f t="shared" si="27"/>
        <v>SI</v>
      </c>
      <c r="O1766" s="1" t="s">
        <v>73</v>
      </c>
    </row>
    <row r="1767" spans="2:16" x14ac:dyDescent="0.2">
      <c r="B1767" s="2" t="s">
        <v>20</v>
      </c>
      <c r="C1767" s="23">
        <f>COUNTIFS(TodosLosNodos[Código],TodosLosNodos[[#This Row],[Código]],TodosLosNodos[Baja],"")</f>
        <v>1</v>
      </c>
      <c r="D1767" s="19" t="s">
        <v>1923</v>
      </c>
      <c r="E1767" s="6">
        <v>44552</v>
      </c>
      <c r="H1767" s="4">
        <v>6173</v>
      </c>
      <c r="I1767" s="27" t="s">
        <v>1922</v>
      </c>
      <c r="J1767" s="22" t="s">
        <v>1034</v>
      </c>
      <c r="K1767" s="2" t="str">
        <f>VLOOKUP(TodosLosNodos[[#This Row],[ID Padre]],TodosLosNodos[[Código]:[Nombre]],2,FALSE)</f>
        <v>Dirección Nacional de Cultura</v>
      </c>
      <c r="L1767" s="2" t="str">
        <f>VLOOKUP(TodosLosNodos[[#This Row],[ID Padre]],TodosLosNodos[[Código]:[ID Padre]],3,FALSE)</f>
        <v>2.16.858.0.0.0.1.1.12</v>
      </c>
      <c r="M1767" s="2" t="str">
        <f>VLOOKUP(TodosLosNodos[[#This Row],[ID del padre del padre]],TodosLosNodos[[Código]:[Nombre]],2,FALSE)</f>
        <v>Ministerio de Educación y Cultura</v>
      </c>
      <c r="N1767" s="2" t="str">
        <f t="shared" si="27"/>
        <v>SI</v>
      </c>
      <c r="O1767" s="1" t="s">
        <v>73</v>
      </c>
    </row>
    <row r="1768" spans="2:16" x14ac:dyDescent="0.2">
      <c r="B1768" s="2" t="s">
        <v>20</v>
      </c>
      <c r="C1768" s="23">
        <f>COUNTIFS(TodosLosNodos[Código],TodosLosNodos[[#This Row],[Código]],TodosLosNodos[Baja],"")</f>
        <v>1</v>
      </c>
      <c r="D1768" s="1" t="s">
        <v>93</v>
      </c>
      <c r="E1768" s="6">
        <v>44713</v>
      </c>
      <c r="H1768" s="4">
        <v>6067</v>
      </c>
      <c r="I1768" s="27" t="s">
        <v>1924</v>
      </c>
      <c r="J1768" s="22" t="s">
        <v>1737</v>
      </c>
      <c r="K1768" s="2" t="str">
        <f>VLOOKUP(TodosLosNodos[[#This Row],[ID Padre]],TodosLosNodos[[Código]:[Nombre]],2,FALSE)</f>
        <v>Dirección Nacional de Industrias</v>
      </c>
      <c r="L1768" s="2" t="str">
        <f>VLOOKUP(TodosLosNodos[[#This Row],[ID Padre]],TodosLosNodos[[Código]:[ID Padre]],3,FALSE)</f>
        <v>2.16.858.0.0.0.1.1.9</v>
      </c>
      <c r="M1768" s="2" t="str">
        <f>VLOOKUP(TodosLosNodos[[#This Row],[ID del padre del padre]],TodosLosNodos[[Código]:[Nombre]],2,FALSE)</f>
        <v>Ministerio de Industria Energia y Mineria</v>
      </c>
      <c r="N1768" s="2" t="str">
        <f t="shared" si="27"/>
        <v>SI</v>
      </c>
      <c r="O1768" s="1" t="s">
        <v>94</v>
      </c>
      <c r="P1768" s="1" t="s">
        <v>97</v>
      </c>
    </row>
    <row r="1769" spans="2:16" x14ac:dyDescent="0.2">
      <c r="B1769" s="8" t="s">
        <v>20</v>
      </c>
      <c r="C1769" s="23">
        <f>COUNTIFS(TodosLosNodos[Código],TodosLosNodos[[#This Row],[Código]],TodosLosNodos[Baja],"")</f>
        <v>1</v>
      </c>
      <c r="D1769" s="6" t="s">
        <v>1916</v>
      </c>
      <c r="E1769" s="6">
        <v>44804</v>
      </c>
      <c r="H1769" s="4">
        <v>6284</v>
      </c>
      <c r="I1769" s="27" t="s">
        <v>1925</v>
      </c>
      <c r="J1769" s="22" t="s">
        <v>260</v>
      </c>
      <c r="K1769" s="2" t="str">
        <f>VLOOKUP(TodosLosNodos[[#This Row],[ID Padre]],TodosLosNodos[[Código]:[Nombre]],2,FALSE)</f>
        <v>Dirección Nacional de Identificación Civil</v>
      </c>
      <c r="L1769" s="2" t="str">
        <f>VLOOKUP(TodosLosNodos[[#This Row],[ID Padre]],TodosLosNodos[[Código]:[ID Padre]],3,FALSE)</f>
        <v>2.16.858.0.0.0.1.1.0</v>
      </c>
      <c r="M1769" s="2" t="str">
        <f>VLOOKUP(TodosLosNodos[[#This Row],[ID del padre del padre]],TodosLosNodos[[Código]:[Nombre]],2,FALSE)</f>
        <v>Ministerio del Interior</v>
      </c>
      <c r="N1769" s="2" t="str">
        <f t="shared" si="27"/>
        <v>SI</v>
      </c>
      <c r="O1769" s="1" t="s">
        <v>94</v>
      </c>
      <c r="P1769" s="1" t="s">
        <v>94</v>
      </c>
    </row>
    <row r="1770" spans="2:16" x14ac:dyDescent="0.2">
      <c r="B1770" s="8" t="s">
        <v>20</v>
      </c>
      <c r="C1770" s="23">
        <f>COUNTIFS(TodosLosNodos[Código],TodosLosNodos[[#This Row],[Código]],TodosLosNodos[Baja],"")</f>
        <v>1</v>
      </c>
      <c r="D1770" s="6" t="s">
        <v>1916</v>
      </c>
      <c r="E1770" s="6">
        <v>44804</v>
      </c>
      <c r="H1770" s="4">
        <v>6271</v>
      </c>
      <c r="I1770" s="27" t="s">
        <v>1926</v>
      </c>
      <c r="J1770" s="22" t="s">
        <v>264</v>
      </c>
      <c r="K1770" s="2" t="str">
        <f>VLOOKUP(TodosLosNodos[[#This Row],[ID Padre]],TodosLosNodos[[Código]:[Nombre]],2,FALSE)</f>
        <v>Dirección Nacional de Migración</v>
      </c>
      <c r="L1770" s="2" t="str">
        <f>VLOOKUP(TodosLosNodos[[#This Row],[ID Padre]],TodosLosNodos[[Código]:[ID Padre]],3,FALSE)</f>
        <v>2.16.858.0.0.0.1.1.0</v>
      </c>
      <c r="M1770" s="2" t="str">
        <f>VLOOKUP(TodosLosNodos[[#This Row],[ID del padre del padre]],TodosLosNodos[[Código]:[Nombre]],2,FALSE)</f>
        <v>Ministerio del Interior</v>
      </c>
      <c r="N1770" s="2" t="str">
        <f t="shared" si="27"/>
        <v>SI</v>
      </c>
      <c r="O1770" s="1" t="s">
        <v>94</v>
      </c>
      <c r="P1770" s="1" t="s">
        <v>94</v>
      </c>
    </row>
    <row r="1771" spans="2:16" x14ac:dyDescent="0.2">
      <c r="B1771" s="16" t="s">
        <v>20</v>
      </c>
      <c r="C1771" s="23">
        <f>COUNTIFS(TodosLosNodos[Código],TodosLosNodos[[#This Row],[Código]],TodosLosNodos[Baja],"")</f>
        <v>1</v>
      </c>
      <c r="D1771" s="19" t="s">
        <v>1923</v>
      </c>
      <c r="E1771" s="20">
        <v>44904</v>
      </c>
      <c r="H1771" s="4" t="s">
        <v>1927</v>
      </c>
      <c r="I1771" s="27" t="s">
        <v>1928</v>
      </c>
      <c r="J1771" s="22" t="s">
        <v>232</v>
      </c>
      <c r="K1771" s="16" t="str">
        <f>VLOOKUP(TodosLosNodos[[#This Row],[ID Padre]],TodosLosNodos[[Código]:[Nombre]],2,FALSE)</f>
        <v>Ministerio de Educación y Cultura</v>
      </c>
      <c r="L1771" s="17" t="str">
        <f>VLOOKUP(TodosLosNodos[[#This Row],[ID Padre]],TodosLosNodos[[Código]:[ID Padre]],3,FALSE)</f>
        <v>2.16.858.0.0.0.1.1</v>
      </c>
      <c r="M1771" s="17" t="str">
        <f>VLOOKUP(TodosLosNodos[[#This Row],[ID del padre del padre]],TodosLosNodos[[Código]:[Nombre]],2,FALSE)</f>
        <v>Ministerios</v>
      </c>
      <c r="N1771" s="16" t="str">
        <f t="shared" si="27"/>
        <v>NO</v>
      </c>
      <c r="O1771" s="1" t="s">
        <v>73</v>
      </c>
      <c r="P1771" s="15" t="s">
        <v>94</v>
      </c>
    </row>
    <row r="1772" spans="2:16" x14ac:dyDescent="0.2">
      <c r="B1772" s="16" t="s">
        <v>20</v>
      </c>
      <c r="C1772" s="23">
        <f>COUNTIFS(TodosLosNodos[Código],TodosLosNodos[[#This Row],[Código]],TodosLosNodos[Baja],"")</f>
        <v>1</v>
      </c>
      <c r="D1772" s="19" t="s">
        <v>1923</v>
      </c>
      <c r="E1772" s="20">
        <v>44904</v>
      </c>
      <c r="H1772" s="4">
        <v>6162</v>
      </c>
      <c r="I1772" s="27" t="s">
        <v>1929</v>
      </c>
      <c r="J1772" s="22" t="s">
        <v>1927</v>
      </c>
      <c r="K1772" s="16" t="str">
        <f>VLOOKUP(TodosLosNodos[[#This Row],[ID Padre]],TodosLosNodos[[Código]:[Nombre]],2,FALSE)</f>
        <v>Dirección General de Registros</v>
      </c>
      <c r="L1772" s="17" t="str">
        <f>VLOOKUP(TodosLosNodos[[#This Row],[ID Padre]],TodosLosNodos[[Código]:[ID Padre]],3,FALSE)</f>
        <v>2.16.858.0.0.0.1.1.12</v>
      </c>
      <c r="M1772" s="17" t="str">
        <f>VLOOKUP(TodosLosNodos[[#This Row],[ID del padre del padre]],TodosLosNodos[[Código]:[Nombre]],2,FALSE)</f>
        <v>Ministerio de Educación y Cultura</v>
      </c>
      <c r="N1772" s="16" t="str">
        <f t="shared" si="27"/>
        <v>SI</v>
      </c>
      <c r="O1772" s="1" t="s">
        <v>73</v>
      </c>
      <c r="P1772" s="15" t="s">
        <v>94</v>
      </c>
    </row>
    <row r="1773" spans="2:16" x14ac:dyDescent="0.2">
      <c r="B1773" s="16" t="s">
        <v>20</v>
      </c>
      <c r="C1773" s="23">
        <f>COUNTIFS(TodosLosNodos[Código],TodosLosNodos[[#This Row],[Código]],TodosLosNodos[Baja],"")</f>
        <v>1</v>
      </c>
      <c r="D1773" s="19" t="s">
        <v>1916</v>
      </c>
      <c r="E1773" s="20">
        <v>44908</v>
      </c>
      <c r="H1773" s="4">
        <v>6413</v>
      </c>
      <c r="I1773" s="27" t="s">
        <v>1930</v>
      </c>
      <c r="J1773" s="22" t="s">
        <v>1931</v>
      </c>
      <c r="K1773" s="16" t="str">
        <f>VLOOKUP(TodosLosNodos[[#This Row],[ID Padre]],TodosLosNodos[[Código]:[Nombre]],2,FALSE)</f>
        <v xml:space="preserve">Dirección Nacional de Cultura    </v>
      </c>
      <c r="L1773" s="17" t="str">
        <f>VLOOKUP(TodosLosNodos[[#This Row],[ID Padre]],TodosLosNodos[[Código]:[ID Padre]],3,FALSE)</f>
        <v>2.16.858.0.0.0.1.1.12</v>
      </c>
      <c r="M1773" s="17" t="str">
        <f>VLOOKUP(TodosLosNodos[[#This Row],[ID del padre del padre]],TodosLosNodos[[Código]:[Nombre]],2,FALSE)</f>
        <v>Ministerio de Educación y Cultura</v>
      </c>
      <c r="N1773" s="16" t="str">
        <f t="shared" si="27"/>
        <v>SI</v>
      </c>
      <c r="O1773" s="1" t="s">
        <v>73</v>
      </c>
      <c r="P1773" s="15" t="s">
        <v>94</v>
      </c>
    </row>
    <row r="1774" spans="2:16" x14ac:dyDescent="0.2">
      <c r="B1774" s="16" t="s">
        <v>20</v>
      </c>
      <c r="C1774" s="23">
        <f>COUNTIFS(TodosLosNodos[Código],TodosLosNodos[[#This Row],[Código]],TodosLosNodos[Baja],"")</f>
        <v>1</v>
      </c>
      <c r="D1774" s="19" t="s">
        <v>1916</v>
      </c>
      <c r="E1774" s="20">
        <v>44908</v>
      </c>
      <c r="H1774" s="4" t="s">
        <v>1931</v>
      </c>
      <c r="I1774" s="27" t="s">
        <v>1932</v>
      </c>
      <c r="J1774" s="22" t="s">
        <v>232</v>
      </c>
      <c r="K1774" s="16" t="str">
        <f>VLOOKUP(TodosLosNodos[[#This Row],[ID Padre]],TodosLosNodos[[Código]:[Nombre]],2,FALSE)</f>
        <v>Ministerio de Educación y Cultura</v>
      </c>
      <c r="L1774" s="17" t="str">
        <f>VLOOKUP(TodosLosNodos[[#This Row],[ID Padre]],TodosLosNodos[[Código]:[ID Padre]],3,FALSE)</f>
        <v>2.16.858.0.0.0.1.1</v>
      </c>
      <c r="M1774" s="17" t="str">
        <f>VLOOKUP(TodosLosNodos[[#This Row],[ID del padre del padre]],TodosLosNodos[[Código]:[Nombre]],2,FALSE)</f>
        <v>Ministerios</v>
      </c>
      <c r="N1774" s="16" t="str">
        <f t="shared" si="27"/>
        <v>NO</v>
      </c>
      <c r="O1774" s="1" t="s">
        <v>73</v>
      </c>
      <c r="P1774" s="15" t="s">
        <v>94</v>
      </c>
    </row>
    <row r="1775" spans="2:16" x14ac:dyDescent="0.2">
      <c r="B1775" s="4" t="s">
        <v>20</v>
      </c>
      <c r="C1775" s="23">
        <f>COUNTIFS(TodosLosNodos[Código],TodosLosNodos[[#This Row],[Código]],TodosLosNodos[Baja],"")</f>
        <v>1</v>
      </c>
      <c r="D1775" s="19" t="s">
        <v>1916</v>
      </c>
      <c r="E1775" s="20">
        <v>44908</v>
      </c>
      <c r="H1775" s="4">
        <v>6414</v>
      </c>
      <c r="I1775" s="27" t="s">
        <v>1933</v>
      </c>
      <c r="J1775" s="22" t="s">
        <v>1931</v>
      </c>
      <c r="K1775" s="16" t="str">
        <f>VLOOKUP(TodosLosNodos[[#This Row],[ID Padre]],TodosLosNodos[[Código]:[Nombre]],2,FALSE)</f>
        <v xml:space="preserve">Dirección Nacional de Cultura    </v>
      </c>
      <c r="L1775" s="17" t="str">
        <f>VLOOKUP(TodosLosNodos[[#This Row],[ID Padre]],TodosLosNodos[[Código]:[ID Padre]],3,FALSE)</f>
        <v>2.16.858.0.0.0.1.1.12</v>
      </c>
      <c r="M1775" s="17" t="str">
        <f>VLOOKUP(TodosLosNodos[[#This Row],[ID del padre del padre]],TodosLosNodos[[Código]:[Nombre]],2,FALSE)</f>
        <v>Ministerio de Educación y Cultura</v>
      </c>
      <c r="N1775" s="16" t="str">
        <f t="shared" si="27"/>
        <v>SI</v>
      </c>
      <c r="O1775" s="1" t="s">
        <v>73</v>
      </c>
      <c r="P1775" s="15" t="s">
        <v>94</v>
      </c>
    </row>
    <row r="1776" spans="2:16" x14ac:dyDescent="0.2">
      <c r="B1776" s="4" t="s">
        <v>20</v>
      </c>
      <c r="C1776" s="23">
        <f>COUNTIFS(TodosLosNodos[Código],TodosLosNodos[[#This Row],[Código]],TodosLosNodos[Baja],"")</f>
        <v>1</v>
      </c>
      <c r="D1776" s="19" t="s">
        <v>1916</v>
      </c>
      <c r="E1776" s="20">
        <v>44908</v>
      </c>
      <c r="H1776" s="4">
        <v>6415</v>
      </c>
      <c r="I1776" s="27" t="s">
        <v>1934</v>
      </c>
      <c r="J1776" s="22" t="s">
        <v>1931</v>
      </c>
      <c r="K1776" s="16" t="str">
        <f>VLOOKUP(TodosLosNodos[[#This Row],[ID Padre]],TodosLosNodos[[Código]:[Nombre]],2,FALSE)</f>
        <v xml:space="preserve">Dirección Nacional de Cultura    </v>
      </c>
      <c r="L1776" s="17" t="str">
        <f>VLOOKUP(TodosLosNodos[[#This Row],[ID Padre]],TodosLosNodos[[Código]:[ID Padre]],3,FALSE)</f>
        <v>2.16.858.0.0.0.1.1.12</v>
      </c>
      <c r="M1776" s="17" t="str">
        <f>VLOOKUP(TodosLosNodos[[#This Row],[ID del padre del padre]],TodosLosNodos[[Código]:[Nombre]],2,FALSE)</f>
        <v>Ministerio de Educación y Cultura</v>
      </c>
      <c r="N1776" s="16" t="str">
        <f t="shared" si="27"/>
        <v>SI</v>
      </c>
      <c r="O1776" s="1" t="s">
        <v>73</v>
      </c>
      <c r="P1776" s="15" t="s">
        <v>94</v>
      </c>
    </row>
    <row r="1777" spans="2:21" x14ac:dyDescent="0.2">
      <c r="B1777" s="4" t="s">
        <v>20</v>
      </c>
      <c r="C1777" s="23">
        <f>COUNTIFS(TodosLosNodos[Código],TodosLosNodos[[#This Row],[Código]],TodosLosNodos[Baja],"")</f>
        <v>1</v>
      </c>
      <c r="D1777" s="19" t="s">
        <v>1916</v>
      </c>
      <c r="E1777" s="20">
        <v>44908</v>
      </c>
      <c r="H1777" s="4">
        <v>6416</v>
      </c>
      <c r="I1777" s="27" t="s">
        <v>1935</v>
      </c>
      <c r="J1777" s="22" t="s">
        <v>1931</v>
      </c>
      <c r="K1777" s="16" t="str">
        <f>VLOOKUP(TodosLosNodos[[#This Row],[ID Padre]],TodosLosNodos[[Código]:[Nombre]],2,FALSE)</f>
        <v xml:space="preserve">Dirección Nacional de Cultura    </v>
      </c>
      <c r="L1777" s="17" t="str">
        <f>VLOOKUP(TodosLosNodos[[#This Row],[ID Padre]],TodosLosNodos[[Código]:[ID Padre]],3,FALSE)</f>
        <v>2.16.858.0.0.0.1.1.12</v>
      </c>
      <c r="M1777" s="17" t="str">
        <f>VLOOKUP(TodosLosNodos[[#This Row],[ID del padre del padre]],TodosLosNodos[[Código]:[Nombre]],2,FALSE)</f>
        <v>Ministerio de Educación y Cultura</v>
      </c>
      <c r="N1777" s="16" t="str">
        <f t="shared" si="27"/>
        <v>SI</v>
      </c>
      <c r="O1777" s="1" t="s">
        <v>73</v>
      </c>
      <c r="P1777" s="15" t="s">
        <v>94</v>
      </c>
    </row>
    <row r="1778" spans="2:21" x14ac:dyDescent="0.2">
      <c r="B1778" s="8" t="s">
        <v>20</v>
      </c>
      <c r="C1778" s="23">
        <f>COUNTIFS(TodosLosNodos[Código],TodosLosNodos[[#This Row],[Código]],TodosLosNodos[Baja],"")</f>
        <v>1</v>
      </c>
      <c r="D1778" s="19" t="s">
        <v>1937</v>
      </c>
      <c r="E1778" s="20">
        <v>44922</v>
      </c>
      <c r="H1778" s="4">
        <v>6435</v>
      </c>
      <c r="I1778" s="27" t="s">
        <v>1936</v>
      </c>
      <c r="J1778" s="22" t="s">
        <v>969</v>
      </c>
      <c r="K1778" s="16" t="str">
        <f>VLOOKUP(TodosLosNodos[[#This Row],[ID Padre]],TodosLosNodos[[Código]:[Nombre]],2,FALSE)</f>
        <v>Dirección Nacional de Vivienda</v>
      </c>
      <c r="L1778" s="17" t="str">
        <f>VLOOKUP(TodosLosNodos[[#This Row],[ID Padre]],TodosLosNodos[[Código]:[ID Padre]],3,FALSE)</f>
        <v>2.16.858.0.0.0.1.1.11</v>
      </c>
      <c r="M1778" s="17" t="str">
        <f>VLOOKUP(TodosLosNodos[[#This Row],[ID del padre del padre]],TodosLosNodos[[Código]:[Nombre]],2,FALSE)</f>
        <v>Ministerio de Vivienda Ordenamiento Territorial y Medio Ambiente</v>
      </c>
      <c r="N1778" s="16" t="str">
        <f t="shared" si="27"/>
        <v>SI</v>
      </c>
      <c r="O1778" s="1" t="s">
        <v>73</v>
      </c>
      <c r="P1778" s="15" t="s">
        <v>94</v>
      </c>
    </row>
    <row r="1779" spans="2:21" x14ac:dyDescent="0.2">
      <c r="B1779" s="8" t="s">
        <v>20</v>
      </c>
      <c r="C1779" s="23">
        <f>COUNTIFS(TodosLosNodos[Código],TodosLosNodos[[#This Row],[Código]],TodosLosNodos[Baja],"")</f>
        <v>1</v>
      </c>
      <c r="D1779" s="6" t="s">
        <v>1937</v>
      </c>
      <c r="E1779" s="20">
        <v>44922</v>
      </c>
      <c r="H1779" s="4">
        <v>6440</v>
      </c>
      <c r="I1779" s="27" t="s">
        <v>1938</v>
      </c>
      <c r="J1779" s="22" t="s">
        <v>969</v>
      </c>
      <c r="K1779" s="16" t="str">
        <f>VLOOKUP(TodosLosNodos[[#This Row],[ID Padre]],TodosLosNodos[[Código]:[Nombre]],2,FALSE)</f>
        <v>Dirección Nacional de Vivienda</v>
      </c>
      <c r="L1779" s="17" t="str">
        <f>VLOOKUP(TodosLosNodos[[#This Row],[ID Padre]],TodosLosNodos[[Código]:[ID Padre]],3,FALSE)</f>
        <v>2.16.858.0.0.0.1.1.11</v>
      </c>
      <c r="M1779" s="17" t="str">
        <f>VLOOKUP(TodosLosNodos[[#This Row],[ID del padre del padre]],TodosLosNodos[[Código]:[Nombre]],2,FALSE)</f>
        <v>Ministerio de Vivienda Ordenamiento Territorial y Medio Ambiente</v>
      </c>
      <c r="N1779" s="16" t="str">
        <f t="shared" si="27"/>
        <v>SI</v>
      </c>
      <c r="O1779" s="1" t="s">
        <v>73</v>
      </c>
      <c r="P1779" s="15" t="s">
        <v>94</v>
      </c>
    </row>
    <row r="1780" spans="2:21" x14ac:dyDescent="0.2">
      <c r="B1780" s="8" t="s">
        <v>20</v>
      </c>
      <c r="C1780" s="23">
        <f>COUNTIFS(TodosLosNodos[Código],TodosLosNodos[[#This Row],[Código]],TodosLosNodos[Baja],"")</f>
        <v>1</v>
      </c>
      <c r="D1780" s="6" t="s">
        <v>1923</v>
      </c>
      <c r="E1780" s="20">
        <v>45181</v>
      </c>
      <c r="H1780" s="4">
        <v>6460</v>
      </c>
      <c r="I1780" s="27" t="s">
        <v>1939</v>
      </c>
      <c r="J1780" s="22" t="s">
        <v>1927</v>
      </c>
      <c r="K1780" s="16" t="str">
        <f>VLOOKUP(TodosLosNodos[[#This Row],[ID Padre]],TodosLosNodos[[Código]:[Nombre]],2,FALSE)</f>
        <v>Dirección General de Registros</v>
      </c>
      <c r="L1780" s="17" t="str">
        <f>VLOOKUP(TodosLosNodos[[#This Row],[ID Padre]],TodosLosNodos[[Código]:[ID Padre]],3,FALSE)</f>
        <v>2.16.858.0.0.0.1.1.12</v>
      </c>
      <c r="M1780" s="17" t="str">
        <f>VLOOKUP(TodosLosNodos[[#This Row],[ID del padre del padre]],TodosLosNodos[[Código]:[Nombre]],2,FALSE)</f>
        <v>Ministerio de Educación y Cultura</v>
      </c>
      <c r="N1780" s="16" t="str">
        <f t="shared" si="27"/>
        <v>SI</v>
      </c>
      <c r="O1780" s="1" t="s">
        <v>73</v>
      </c>
      <c r="P1780" s="15" t="s">
        <v>94</v>
      </c>
    </row>
    <row r="1781" spans="2:21" x14ac:dyDescent="0.2">
      <c r="B1781" s="8" t="s">
        <v>20</v>
      </c>
      <c r="C1781" s="23">
        <f>COUNTIFS(TodosLosNodos[Código],TodosLosNodos[[#This Row],[Código]],TodosLosNodos[Baja],"")</f>
        <v>1</v>
      </c>
      <c r="D1781" s="6" t="s">
        <v>1923</v>
      </c>
      <c r="E1781" s="20">
        <v>45181</v>
      </c>
      <c r="H1781" s="4">
        <v>6461</v>
      </c>
      <c r="I1781" s="27" t="s">
        <v>1940</v>
      </c>
      <c r="J1781" s="22" t="s">
        <v>1927</v>
      </c>
      <c r="K1781" s="16" t="str">
        <f>VLOOKUP(TodosLosNodos[[#This Row],[ID Padre]],TodosLosNodos[[Código]:[Nombre]],2,FALSE)</f>
        <v>Dirección General de Registros</v>
      </c>
      <c r="L1781" s="17" t="str">
        <f>VLOOKUP(TodosLosNodos[[#This Row],[ID Padre]],TodosLosNodos[[Código]:[ID Padre]],3,FALSE)</f>
        <v>2.16.858.0.0.0.1.1.12</v>
      </c>
      <c r="M1781" s="17" t="str">
        <f>VLOOKUP(TodosLosNodos[[#This Row],[ID del padre del padre]],TodosLosNodos[[Código]:[Nombre]],2,FALSE)</f>
        <v>Ministerio de Educación y Cultura</v>
      </c>
      <c r="N1781" s="16" t="str">
        <f t="shared" si="27"/>
        <v>SI</v>
      </c>
      <c r="O1781" s="1" t="s">
        <v>73</v>
      </c>
      <c r="P1781" s="15" t="s">
        <v>94</v>
      </c>
    </row>
    <row r="1782" spans="2:21" x14ac:dyDescent="0.2">
      <c r="B1782" s="8" t="s">
        <v>20</v>
      </c>
      <c r="C1782" s="23">
        <f>COUNTIFS(TodosLosNodos[Código],TodosLosNodos[[#This Row],[Código]],TodosLosNodos[Baja],"")</f>
        <v>1</v>
      </c>
      <c r="D1782" s="6" t="s">
        <v>1923</v>
      </c>
      <c r="E1782" s="20">
        <v>45181</v>
      </c>
      <c r="H1782" s="4">
        <v>6462</v>
      </c>
      <c r="I1782" s="27" t="s">
        <v>1941</v>
      </c>
      <c r="J1782" s="22" t="s">
        <v>1927</v>
      </c>
      <c r="K1782" s="16" t="str">
        <f>VLOOKUP(TodosLosNodos[[#This Row],[ID Padre]],TodosLosNodos[[Código]:[Nombre]],2,FALSE)</f>
        <v>Dirección General de Registros</v>
      </c>
      <c r="L1782" s="17" t="str">
        <f>VLOOKUP(TodosLosNodos[[#This Row],[ID Padre]],TodosLosNodos[[Código]:[ID Padre]],3,FALSE)</f>
        <v>2.16.858.0.0.0.1.1.12</v>
      </c>
      <c r="M1782" s="17" t="str">
        <f>VLOOKUP(TodosLosNodos[[#This Row],[ID del padre del padre]],TodosLosNodos[[Código]:[Nombre]],2,FALSE)</f>
        <v>Ministerio de Educación y Cultura</v>
      </c>
      <c r="N1782" s="16" t="str">
        <f t="shared" si="27"/>
        <v>SI</v>
      </c>
      <c r="O1782" s="1" t="s">
        <v>73</v>
      </c>
      <c r="P1782" s="15" t="s">
        <v>94</v>
      </c>
    </row>
    <row r="1783" spans="2:21" x14ac:dyDescent="0.2">
      <c r="B1783" s="8" t="s">
        <v>20</v>
      </c>
      <c r="C1783" s="23">
        <f>COUNTIFS(TodosLosNodos[Código],TodosLosNodos[[#This Row],[Código]],TodosLosNodos[Baja],"")</f>
        <v>1</v>
      </c>
      <c r="D1783" s="1" t="s">
        <v>1944</v>
      </c>
      <c r="E1783" s="6">
        <v>45239</v>
      </c>
      <c r="H1783" s="4" t="s">
        <v>1942</v>
      </c>
      <c r="I1783" s="27" t="s">
        <v>1943</v>
      </c>
      <c r="J1783" s="22" t="s">
        <v>26</v>
      </c>
      <c r="K1783" s="2" t="str">
        <f>VLOOKUP(TodosLosNodos[[#This Row],[ID Padre]],TodosLosNodos[[Código]:[Nombre]],2,FALSE)</f>
        <v>Servicios Descentralizados</v>
      </c>
      <c r="L1783" s="2" t="str">
        <f>VLOOKUP(TodosLosNodos[[#This Row],[ID Padre]],TodosLosNodos[[Código]:[ID Padre]],3,FALSE)</f>
        <v>2.16.858.0.0</v>
      </c>
      <c r="M1783" s="2" t="str">
        <f>VLOOKUP(TodosLosNodos[[#This Row],[ID del padre del padre]],TodosLosNodos[[Código]:[Nombre]],2,FALSE)</f>
        <v>Estado Uruguayo</v>
      </c>
      <c r="N1783" s="2" t="str">
        <f t="shared" si="27"/>
        <v>NO</v>
      </c>
      <c r="O1783" s="1" t="s">
        <v>73</v>
      </c>
      <c r="P1783" s="15" t="s">
        <v>94</v>
      </c>
      <c r="Q1783" s="7"/>
      <c r="R1783" s="7"/>
      <c r="S1783" s="7"/>
      <c r="T1783" s="6"/>
      <c r="U1783" s="7"/>
    </row>
    <row r="1784" spans="2:21" x14ac:dyDescent="0.2">
      <c r="B1784" s="8" t="s">
        <v>20</v>
      </c>
      <c r="C1784" s="23">
        <f>COUNTIFS(TodosLosNodos[Código],TodosLosNodos[[#This Row],[Código]],TodosLosNodos[Baja],"")</f>
        <v>1</v>
      </c>
      <c r="D1784" s="1" t="s">
        <v>1944</v>
      </c>
      <c r="E1784" s="20">
        <v>45239</v>
      </c>
      <c r="H1784" s="4">
        <v>6582</v>
      </c>
      <c r="I1784" s="27" t="s">
        <v>1945</v>
      </c>
      <c r="J1784" s="22" t="s">
        <v>1942</v>
      </c>
      <c r="K1784" s="16" t="str">
        <f>VLOOKUP(TodosLosNodos[[#This Row],[ID Padre]],TodosLosNodos[[Código]:[Nombre]],2,FALSE)</f>
        <v>Junta de Transparencia y Ética Pública</v>
      </c>
      <c r="L1784" s="17" t="str">
        <f>VLOOKUP(TodosLosNodos[[#This Row],[ID Padre]],TodosLosNodos[[Código]:[ID Padre]],3,FALSE)</f>
        <v>2.16.858.0.0.2</v>
      </c>
      <c r="M1784" s="17" t="str">
        <f>VLOOKUP(TodosLosNodos[[#This Row],[ID del padre del padre]],TodosLosNodos[[Código]:[Nombre]],2,FALSE)</f>
        <v>Servicios Descentralizados</v>
      </c>
      <c r="N1784" s="16" t="str">
        <f t="shared" si="27"/>
        <v>SI</v>
      </c>
      <c r="O1784" s="1" t="s">
        <v>73</v>
      </c>
      <c r="P1784" s="15" t="s">
        <v>94</v>
      </c>
    </row>
    <row r="1785" spans="2:21" x14ac:dyDescent="0.2">
      <c r="B1785" s="8" t="s">
        <v>20</v>
      </c>
      <c r="C1785" s="23">
        <f>COUNTIFS(TodosLosNodos[Código],TodosLosNodos[[#This Row],[Código]],TodosLosNodos[Baja],"")</f>
        <v>1</v>
      </c>
      <c r="D1785" s="15" t="s">
        <v>1916</v>
      </c>
      <c r="E1785" s="20">
        <v>45254</v>
      </c>
      <c r="H1785" s="4">
        <v>6611</v>
      </c>
      <c r="I1785" s="27" t="s">
        <v>1946</v>
      </c>
      <c r="J1785" s="22" t="s">
        <v>1947</v>
      </c>
      <c r="K1785" s="16" t="str">
        <f>VLOOKUP(TodosLosNodos[[#This Row],[ID Padre]],TodosLosNodos[[Código]:[Nombre]],2,FALSE)</f>
        <v>Dirección Nacional de Bomberos</v>
      </c>
      <c r="L1785" s="17" t="str">
        <f>VLOOKUP(TodosLosNodos[[#This Row],[ID Padre]],TodosLosNodos[[Código]:[ID Padre]],3,FALSE)</f>
        <v>2.16.858.0.0.0.1.1.0</v>
      </c>
      <c r="M1785" s="17" t="str">
        <f>VLOOKUP(TodosLosNodos[[#This Row],[ID del padre del padre]],TodosLosNodos[[Código]:[Nombre]],2,FALSE)</f>
        <v>Ministerio del Interior</v>
      </c>
      <c r="N1785" s="16" t="str">
        <f t="shared" si="27"/>
        <v>SI</v>
      </c>
      <c r="O1785" s="1" t="s">
        <v>73</v>
      </c>
      <c r="P1785" s="15" t="s">
        <v>94</v>
      </c>
    </row>
    <row r="1786" spans="2:21" x14ac:dyDescent="0.2">
      <c r="B1786" s="8" t="s">
        <v>20</v>
      </c>
      <c r="C1786" s="23">
        <f>COUNTIFS(TodosLosNodos[Código],TodosLosNodos[[#This Row],[Código]],TodosLosNodos[Baja],"")</f>
        <v>1</v>
      </c>
      <c r="D1786" s="15" t="s">
        <v>1916</v>
      </c>
      <c r="E1786" s="20">
        <v>45254</v>
      </c>
      <c r="H1786" s="4">
        <v>6612</v>
      </c>
      <c r="I1786" s="27" t="s">
        <v>1948</v>
      </c>
      <c r="J1786" s="22" t="s">
        <v>1947</v>
      </c>
      <c r="K1786" s="16" t="str">
        <f>VLOOKUP(TodosLosNodos[[#This Row],[ID Padre]],TodosLosNodos[[Código]:[Nombre]],2,FALSE)</f>
        <v>Dirección Nacional de Bomberos</v>
      </c>
      <c r="L1786" s="17" t="str">
        <f>VLOOKUP(TodosLosNodos[[#This Row],[ID Padre]],TodosLosNodos[[Código]:[ID Padre]],3,FALSE)</f>
        <v>2.16.858.0.0.0.1.1.0</v>
      </c>
      <c r="M1786" s="17" t="str">
        <f>VLOOKUP(TodosLosNodos[[#This Row],[ID del padre del padre]],TodosLosNodos[[Código]:[Nombre]],2,FALSE)</f>
        <v>Ministerio del Interior</v>
      </c>
      <c r="N1786" s="16" t="str">
        <f t="shared" si="27"/>
        <v>SI</v>
      </c>
      <c r="O1786" s="1" t="s">
        <v>73</v>
      </c>
      <c r="P1786" s="15" t="s">
        <v>94</v>
      </c>
    </row>
    <row r="1787" spans="2:21" x14ac:dyDescent="0.2">
      <c r="B1787" s="8" t="s">
        <v>20</v>
      </c>
      <c r="C1787" s="23">
        <f>COUNTIFS(TodosLosNodos[Código],TodosLosNodos[[#This Row],[Código]],TodosLosNodos[Baja],"")</f>
        <v>1</v>
      </c>
      <c r="D1787" s="15" t="s">
        <v>1916</v>
      </c>
      <c r="E1787" s="20">
        <v>45254</v>
      </c>
      <c r="H1787" s="4">
        <v>6613</v>
      </c>
      <c r="I1787" s="27" t="s">
        <v>1949</v>
      </c>
      <c r="J1787" s="22" t="s">
        <v>1947</v>
      </c>
      <c r="K1787" s="16" t="str">
        <f>VLOOKUP(TodosLosNodos[[#This Row],[ID Padre]],TodosLosNodos[[Código]:[Nombre]],2,FALSE)</f>
        <v>Dirección Nacional de Bomberos</v>
      </c>
      <c r="L1787" s="17" t="str">
        <f>VLOOKUP(TodosLosNodos[[#This Row],[ID Padre]],TodosLosNodos[[Código]:[ID Padre]],3,FALSE)</f>
        <v>2.16.858.0.0.0.1.1.0</v>
      </c>
      <c r="M1787" s="17" t="str">
        <f>VLOOKUP(TodosLosNodos[[#This Row],[ID del padre del padre]],TodosLosNodos[[Código]:[Nombre]],2,FALSE)</f>
        <v>Ministerio del Interior</v>
      </c>
      <c r="N1787" s="16" t="str">
        <f t="shared" si="27"/>
        <v>SI</v>
      </c>
      <c r="O1787" s="1" t="s">
        <v>73</v>
      </c>
      <c r="P1787" s="15" t="s">
        <v>94</v>
      </c>
    </row>
    <row r="1788" spans="2:21" x14ac:dyDescent="0.2">
      <c r="B1788" s="8" t="s">
        <v>20</v>
      </c>
      <c r="C1788" s="23">
        <f>COUNTIFS(TodosLosNodos[Código],TodosLosNodos[[#This Row],[Código]],TodosLosNodos[Baja],"")</f>
        <v>1</v>
      </c>
      <c r="D1788" s="15" t="s">
        <v>1916</v>
      </c>
      <c r="E1788" s="20">
        <v>45254</v>
      </c>
      <c r="H1788" s="4">
        <v>6614</v>
      </c>
      <c r="I1788" s="27" t="s">
        <v>1950</v>
      </c>
      <c r="J1788" s="22" t="s">
        <v>1947</v>
      </c>
      <c r="K1788" s="16" t="str">
        <f>VLOOKUP(TodosLosNodos[[#This Row],[ID Padre]],TodosLosNodos[[Código]:[Nombre]],2,FALSE)</f>
        <v>Dirección Nacional de Bomberos</v>
      </c>
      <c r="L1788" s="17" t="str">
        <f>VLOOKUP(TodosLosNodos[[#This Row],[ID Padre]],TodosLosNodos[[Código]:[ID Padre]],3,FALSE)</f>
        <v>2.16.858.0.0.0.1.1.0</v>
      </c>
      <c r="M1788" s="17" t="str">
        <f>VLOOKUP(TodosLosNodos[[#This Row],[ID del padre del padre]],TodosLosNodos[[Código]:[Nombre]],2,FALSE)</f>
        <v>Ministerio del Interior</v>
      </c>
      <c r="N1788" s="16" t="str">
        <f t="shared" si="27"/>
        <v>SI</v>
      </c>
      <c r="O1788" s="1" t="s">
        <v>73</v>
      </c>
      <c r="P1788" s="15" t="s">
        <v>94</v>
      </c>
    </row>
    <row r="1789" spans="2:21" x14ac:dyDescent="0.2">
      <c r="B1789" s="8" t="s">
        <v>20</v>
      </c>
      <c r="C1789" s="23">
        <f>COUNTIFS(TodosLosNodos[Código],TodosLosNodos[[#This Row],[Código]],TodosLosNodos[Baja],"")</f>
        <v>1</v>
      </c>
      <c r="D1789" s="15" t="s">
        <v>1916</v>
      </c>
      <c r="E1789" s="20">
        <v>45254</v>
      </c>
      <c r="H1789" s="4">
        <v>6615</v>
      </c>
      <c r="I1789" s="27" t="s">
        <v>1951</v>
      </c>
      <c r="J1789" s="22" t="s">
        <v>1947</v>
      </c>
      <c r="K1789" s="16" t="str">
        <f>VLOOKUP(TodosLosNodos[[#This Row],[ID Padre]],TodosLosNodos[[Código]:[Nombre]],2,FALSE)</f>
        <v>Dirección Nacional de Bomberos</v>
      </c>
      <c r="L1789" s="17" t="str">
        <f>VLOOKUP(TodosLosNodos[[#This Row],[ID Padre]],TodosLosNodos[[Código]:[ID Padre]],3,FALSE)</f>
        <v>2.16.858.0.0.0.1.1.0</v>
      </c>
      <c r="M1789" s="17" t="str">
        <f>VLOOKUP(TodosLosNodos[[#This Row],[ID del padre del padre]],TodosLosNodos[[Código]:[Nombre]],2,FALSE)</f>
        <v>Ministerio del Interior</v>
      </c>
      <c r="N1789" s="16" t="str">
        <f t="shared" si="27"/>
        <v>SI</v>
      </c>
      <c r="O1789" s="1" t="s">
        <v>73</v>
      </c>
      <c r="P1789" s="15" t="s">
        <v>94</v>
      </c>
    </row>
    <row r="1790" spans="2:21" x14ac:dyDescent="0.2">
      <c r="B1790" s="8" t="s">
        <v>20</v>
      </c>
      <c r="C1790" s="23">
        <f>COUNTIFS(TodosLosNodos[Código],TodosLosNodos[[#This Row],[Código]],TodosLosNodos[Baja],"")</f>
        <v>1</v>
      </c>
      <c r="D1790" s="15" t="s">
        <v>1916</v>
      </c>
      <c r="E1790" s="20">
        <v>45254</v>
      </c>
      <c r="H1790" s="4">
        <v>6616</v>
      </c>
      <c r="I1790" s="27" t="s">
        <v>1952</v>
      </c>
      <c r="J1790" s="22" t="s">
        <v>1947</v>
      </c>
      <c r="K1790" s="16" t="str">
        <f>VLOOKUP(TodosLosNodos[[#This Row],[ID Padre]],TodosLosNodos[[Código]:[Nombre]],2,FALSE)</f>
        <v>Dirección Nacional de Bomberos</v>
      </c>
      <c r="L1790" s="17" t="str">
        <f>VLOOKUP(TodosLosNodos[[#This Row],[ID Padre]],TodosLosNodos[[Código]:[ID Padre]],3,FALSE)</f>
        <v>2.16.858.0.0.0.1.1.0</v>
      </c>
      <c r="M1790" s="17" t="str">
        <f>VLOOKUP(TodosLosNodos[[#This Row],[ID del padre del padre]],TodosLosNodos[[Código]:[Nombre]],2,FALSE)</f>
        <v>Ministerio del Interior</v>
      </c>
      <c r="N1790" s="16" t="str">
        <f t="shared" si="27"/>
        <v>SI</v>
      </c>
      <c r="O1790" s="1" t="s">
        <v>73</v>
      </c>
      <c r="P1790" s="15" t="s">
        <v>94</v>
      </c>
    </row>
    <row r="1791" spans="2:21" x14ac:dyDescent="0.2">
      <c r="B1791" s="8" t="s">
        <v>20</v>
      </c>
      <c r="C1791" s="23">
        <f>COUNTIFS(TodosLosNodos[Código],TodosLosNodos[[#This Row],[Código]],TodosLosNodos[Baja],"")</f>
        <v>1</v>
      </c>
      <c r="D1791" s="15" t="s">
        <v>1916</v>
      </c>
      <c r="E1791" s="20">
        <v>45254</v>
      </c>
      <c r="H1791" s="4">
        <v>6617</v>
      </c>
      <c r="I1791" s="27" t="s">
        <v>1953</v>
      </c>
      <c r="J1791" s="22" t="s">
        <v>1947</v>
      </c>
      <c r="K1791" s="16" t="str">
        <f>VLOOKUP(TodosLosNodos[[#This Row],[ID Padre]],TodosLosNodos[[Código]:[Nombre]],2,FALSE)</f>
        <v>Dirección Nacional de Bomberos</v>
      </c>
      <c r="L1791" s="17" t="str">
        <f>VLOOKUP(TodosLosNodos[[#This Row],[ID Padre]],TodosLosNodos[[Código]:[ID Padre]],3,FALSE)</f>
        <v>2.16.858.0.0.0.1.1.0</v>
      </c>
      <c r="M1791" s="17" t="str">
        <f>VLOOKUP(TodosLosNodos[[#This Row],[ID del padre del padre]],TodosLosNodos[[Código]:[Nombre]],2,FALSE)</f>
        <v>Ministerio del Interior</v>
      </c>
      <c r="N1791" s="16" t="str">
        <f t="shared" si="27"/>
        <v>SI</v>
      </c>
      <c r="O1791" s="1" t="s">
        <v>73</v>
      </c>
      <c r="P1791" s="15" t="s">
        <v>94</v>
      </c>
    </row>
    <row r="1792" spans="2:21" x14ac:dyDescent="0.2">
      <c r="B1792" s="8" t="s">
        <v>20</v>
      </c>
      <c r="C1792" s="23">
        <f>COUNTIFS(TodosLosNodos[Código],TodosLosNodos[[#This Row],[Código]],TodosLosNodos[Baja],"")</f>
        <v>1</v>
      </c>
      <c r="D1792" s="15" t="s">
        <v>1916</v>
      </c>
      <c r="E1792" s="20">
        <v>45254</v>
      </c>
      <c r="G1792" s="15" t="s">
        <v>1955</v>
      </c>
      <c r="H1792" s="4">
        <v>1574</v>
      </c>
      <c r="I1792" s="27" t="s">
        <v>1954</v>
      </c>
      <c r="J1792" s="22" t="s">
        <v>1947</v>
      </c>
      <c r="K1792" s="16" t="str">
        <f>VLOOKUP(TodosLosNodos[[#This Row],[ID Padre]],TodosLosNodos[[Código]:[Nombre]],2,FALSE)</f>
        <v>Dirección Nacional de Bomberos</v>
      </c>
      <c r="L1792" s="17" t="str">
        <f>VLOOKUP(TodosLosNodos[[#This Row],[ID Padre]],TodosLosNodos[[Código]:[ID Padre]],3,FALSE)</f>
        <v>2.16.858.0.0.0.1.1.0</v>
      </c>
      <c r="M1792" s="17" t="str">
        <f>VLOOKUP(TodosLosNodos[[#This Row],[ID del padre del padre]],TodosLosNodos[[Código]:[Nombre]],2,FALSE)</f>
        <v>Ministerio del Interior</v>
      </c>
      <c r="N1792" s="16" t="str">
        <f t="shared" si="27"/>
        <v>SI</v>
      </c>
      <c r="O1792" s="1" t="s">
        <v>73</v>
      </c>
      <c r="P1792" s="15" t="s">
        <v>94</v>
      </c>
    </row>
    <row r="1793" spans="2:16" x14ac:dyDescent="0.2">
      <c r="B1793" s="8" t="s">
        <v>20</v>
      </c>
      <c r="C1793" s="23">
        <f>COUNTIFS(TodosLosNodos[Código],TodosLosNodos[[#This Row],[Código]],TodosLosNodos[Baja],"")</f>
        <v>1</v>
      </c>
      <c r="D1793" s="15" t="s">
        <v>1916</v>
      </c>
      <c r="E1793" s="20">
        <v>45254</v>
      </c>
      <c r="H1793" s="4">
        <v>6619</v>
      </c>
      <c r="I1793" s="27" t="s">
        <v>1956</v>
      </c>
      <c r="J1793" s="22" t="s">
        <v>1947</v>
      </c>
      <c r="K1793" s="16" t="str">
        <f>VLOOKUP(TodosLosNodos[[#This Row],[ID Padre]],TodosLosNodos[[Código]:[Nombre]],2,FALSE)</f>
        <v>Dirección Nacional de Bomberos</v>
      </c>
      <c r="L1793" s="17" t="str">
        <f>VLOOKUP(TodosLosNodos[[#This Row],[ID Padre]],TodosLosNodos[[Código]:[ID Padre]],3,FALSE)</f>
        <v>2.16.858.0.0.0.1.1.0</v>
      </c>
      <c r="M1793" s="17" t="str">
        <f>VLOOKUP(TodosLosNodos[[#This Row],[ID del padre del padre]],TodosLosNodos[[Código]:[Nombre]],2,FALSE)</f>
        <v>Ministerio del Interior</v>
      </c>
      <c r="N1793" s="16" t="str">
        <f t="shared" si="27"/>
        <v>SI</v>
      </c>
      <c r="O1793" s="1" t="s">
        <v>73</v>
      </c>
      <c r="P1793" s="15" t="s">
        <v>94</v>
      </c>
    </row>
    <row r="1794" spans="2:16" x14ac:dyDescent="0.2">
      <c r="B1794" s="8" t="s">
        <v>20</v>
      </c>
      <c r="C1794" s="23">
        <f>COUNTIFS(TodosLosNodos[Código],TodosLosNodos[[#This Row],[Código]],TodosLosNodos[Baja],"")</f>
        <v>1</v>
      </c>
      <c r="D1794" s="15" t="s">
        <v>1916</v>
      </c>
      <c r="E1794" s="20">
        <v>45254</v>
      </c>
      <c r="H1794" s="4">
        <v>6653</v>
      </c>
      <c r="I1794" s="27" t="s">
        <v>1957</v>
      </c>
      <c r="J1794" s="22" t="s">
        <v>2016</v>
      </c>
      <c r="K1794" s="16" t="str">
        <f>VLOOKUP(TodosLosNodos[[#This Row],[ID Padre]],TodosLosNodos[[Código]:[Nombre]],2,FALSE)</f>
        <v>Unidad Reguladora de Servicios de Comunicaciones</v>
      </c>
      <c r="L1794" s="17" t="str">
        <f>VLOOKUP(TodosLosNodos[[#This Row],[ID Padre]],TodosLosNodos[[Código]:[ID Padre]],3,FALSE)</f>
        <v>2.16.858.0.0.2</v>
      </c>
      <c r="M1794" s="17" t="str">
        <f>VLOOKUP(TodosLosNodos[[#This Row],[ID del padre del padre]],TodosLosNodos[[Código]:[Nombre]],2,FALSE)</f>
        <v>Servicios Descentralizados</v>
      </c>
      <c r="N1794" s="16" t="str">
        <f t="shared" ref="N1794:N1853" si="28">IF(ISERR(FIND(".",H1794,1)),"SI","NO")</f>
        <v>SI</v>
      </c>
      <c r="O1794" s="1" t="s">
        <v>73</v>
      </c>
      <c r="P1794" s="15" t="s">
        <v>94</v>
      </c>
    </row>
    <row r="1795" spans="2:16" x14ac:dyDescent="0.2">
      <c r="B1795" s="8" t="s">
        <v>20</v>
      </c>
      <c r="C1795" s="23">
        <f>COUNTIFS(TodosLosNodos[Código],TodosLosNodos[[#This Row],[Código]],TodosLosNodos[Baja],"")</f>
        <v>1</v>
      </c>
      <c r="D1795" s="15" t="s">
        <v>1916</v>
      </c>
      <c r="E1795" s="20">
        <v>45254</v>
      </c>
      <c r="F1795" s="15" t="s">
        <v>97</v>
      </c>
      <c r="H1795" s="4">
        <v>6554</v>
      </c>
      <c r="I1795" s="27" t="s">
        <v>1958</v>
      </c>
      <c r="J1795" s="22" t="s">
        <v>2016</v>
      </c>
      <c r="K1795" s="16" t="str">
        <f>VLOOKUP(TodosLosNodos[[#This Row],[ID Padre]],TodosLosNodos[[Código]:[Nombre]],2,FALSE)</f>
        <v>Unidad Reguladora de Servicios de Comunicaciones</v>
      </c>
      <c r="L1795" s="17" t="str">
        <f>VLOOKUP(TodosLosNodos[[#This Row],[ID Padre]],TodosLosNodos[[Código]:[ID Padre]],3,FALSE)</f>
        <v>2.16.858.0.0.2</v>
      </c>
      <c r="M1795" s="17" t="str">
        <f>VLOOKUP(TodosLosNodos[[#This Row],[ID del padre del padre]],TodosLosNodos[[Código]:[Nombre]],2,FALSE)</f>
        <v>Servicios Descentralizados</v>
      </c>
      <c r="N1795" s="16" t="str">
        <f t="shared" si="28"/>
        <v>SI</v>
      </c>
      <c r="O1795" s="1" t="s">
        <v>73</v>
      </c>
      <c r="P1795" s="15" t="s">
        <v>94</v>
      </c>
    </row>
    <row r="1796" spans="2:16" x14ac:dyDescent="0.2">
      <c r="B1796" s="8" t="s">
        <v>20</v>
      </c>
      <c r="C1796" s="23">
        <f>COUNTIFS(TodosLosNodos[Código],TodosLosNodos[[#This Row],[Código]],TodosLosNodos[Baja],"")</f>
        <v>1</v>
      </c>
      <c r="D1796" s="15" t="s">
        <v>1916</v>
      </c>
      <c r="E1796" s="20">
        <v>45254</v>
      </c>
      <c r="F1796" s="15" t="s">
        <v>97</v>
      </c>
      <c r="H1796" s="4">
        <v>6555</v>
      </c>
      <c r="I1796" s="27" t="s">
        <v>1959</v>
      </c>
      <c r="J1796" s="22" t="s">
        <v>2016</v>
      </c>
      <c r="K1796" s="16" t="str">
        <f>VLOOKUP(TodosLosNodos[[#This Row],[ID Padre]],TodosLosNodos[[Código]:[Nombre]],2,FALSE)</f>
        <v>Unidad Reguladora de Servicios de Comunicaciones</v>
      </c>
      <c r="L1796" s="17" t="str">
        <f>VLOOKUP(TodosLosNodos[[#This Row],[ID Padre]],TodosLosNodos[[Código]:[ID Padre]],3,FALSE)</f>
        <v>2.16.858.0.0.2</v>
      </c>
      <c r="M1796" s="17" t="str">
        <f>VLOOKUP(TodosLosNodos[[#This Row],[ID del padre del padre]],TodosLosNodos[[Código]:[Nombre]],2,FALSE)</f>
        <v>Servicios Descentralizados</v>
      </c>
      <c r="N1796" s="16" t="str">
        <f t="shared" si="28"/>
        <v>SI</v>
      </c>
      <c r="O1796" s="1" t="s">
        <v>73</v>
      </c>
      <c r="P1796" s="15" t="s">
        <v>94</v>
      </c>
    </row>
    <row r="1797" spans="2:16" x14ac:dyDescent="0.2">
      <c r="B1797" s="8" t="s">
        <v>20</v>
      </c>
      <c r="C1797" s="23">
        <f>COUNTIFS(TodosLosNodos[Código],TodosLosNodos[[#This Row],[Código]],TodosLosNodos[Baja],"")</f>
        <v>1</v>
      </c>
      <c r="D1797" s="15" t="s">
        <v>1916</v>
      </c>
      <c r="E1797" s="20">
        <v>45254</v>
      </c>
      <c r="F1797" s="15" t="s">
        <v>97</v>
      </c>
      <c r="H1797" s="4">
        <v>6556</v>
      </c>
      <c r="I1797" s="27" t="s">
        <v>1960</v>
      </c>
      <c r="J1797" s="22" t="s">
        <v>2016</v>
      </c>
      <c r="K1797" s="16" t="str">
        <f>VLOOKUP(TodosLosNodos[[#This Row],[ID Padre]],TodosLosNodos[[Código]:[Nombre]],2,FALSE)</f>
        <v>Unidad Reguladora de Servicios de Comunicaciones</v>
      </c>
      <c r="L1797" s="17" t="str">
        <f>VLOOKUP(TodosLosNodos[[#This Row],[ID Padre]],TodosLosNodos[[Código]:[ID Padre]],3,FALSE)</f>
        <v>2.16.858.0.0.2</v>
      </c>
      <c r="M1797" s="17" t="str">
        <f>VLOOKUP(TodosLosNodos[[#This Row],[ID del padre del padre]],TodosLosNodos[[Código]:[Nombre]],2,FALSE)</f>
        <v>Servicios Descentralizados</v>
      </c>
      <c r="N1797" s="16" t="str">
        <f t="shared" si="28"/>
        <v>SI</v>
      </c>
      <c r="O1797" s="1" t="s">
        <v>73</v>
      </c>
      <c r="P1797" s="15" t="s">
        <v>94</v>
      </c>
    </row>
    <row r="1798" spans="2:16" x14ac:dyDescent="0.2">
      <c r="B1798" s="8" t="s">
        <v>20</v>
      </c>
      <c r="C1798" s="23">
        <f>COUNTIFS(TodosLosNodos[Código],TodosLosNodos[[#This Row],[Código]],TodosLosNodos[Baja],"")</f>
        <v>1</v>
      </c>
      <c r="D1798" s="15" t="s">
        <v>1923</v>
      </c>
      <c r="E1798" s="20">
        <v>45274</v>
      </c>
      <c r="H1798" s="4">
        <v>6589</v>
      </c>
      <c r="I1798" s="27" t="s">
        <v>1961</v>
      </c>
      <c r="J1798" s="22" t="s">
        <v>1927</v>
      </c>
      <c r="K1798" s="16" t="str">
        <f>VLOOKUP(TodosLosNodos[[#This Row],[ID Padre]],TodosLosNodos[[Código]:[Nombre]],2,FALSE)</f>
        <v>Dirección General de Registros</v>
      </c>
      <c r="L1798" s="17" t="str">
        <f>VLOOKUP(TodosLosNodos[[#This Row],[ID Padre]],TodosLosNodos[[Código]:[ID Padre]],3,FALSE)</f>
        <v>2.16.858.0.0.0.1.1.12</v>
      </c>
      <c r="M1798" s="17" t="str">
        <f>VLOOKUP(TodosLosNodos[[#This Row],[ID del padre del padre]],TodosLosNodos[[Código]:[Nombre]],2,FALSE)</f>
        <v>Ministerio de Educación y Cultura</v>
      </c>
      <c r="N1798" s="16" t="str">
        <f t="shared" si="28"/>
        <v>SI</v>
      </c>
      <c r="O1798" s="1" t="s">
        <v>73</v>
      </c>
      <c r="P1798" s="15" t="s">
        <v>94</v>
      </c>
    </row>
    <row r="1799" spans="2:16" x14ac:dyDescent="0.2">
      <c r="B1799" s="8" t="s">
        <v>20</v>
      </c>
      <c r="C1799" s="23">
        <f>COUNTIFS(TodosLosNodos[Código],TodosLosNodos[[#This Row],[Código]],TodosLosNodos[Baja],"")</f>
        <v>1</v>
      </c>
      <c r="D1799" s="15" t="s">
        <v>1923</v>
      </c>
      <c r="E1799" s="20">
        <v>45274</v>
      </c>
      <c r="H1799" s="4">
        <v>6498</v>
      </c>
      <c r="I1799" s="27" t="s">
        <v>1962</v>
      </c>
      <c r="J1799" s="22" t="s">
        <v>1927</v>
      </c>
      <c r="K1799" s="16" t="str">
        <f>VLOOKUP(TodosLosNodos[[#This Row],[ID Padre]],TodosLosNodos[[Código]:[Nombre]],2,FALSE)</f>
        <v>Dirección General de Registros</v>
      </c>
      <c r="L1799" s="17" t="str">
        <f>VLOOKUP(TodosLosNodos[[#This Row],[ID Padre]],TodosLosNodos[[Código]:[ID Padre]],3,FALSE)</f>
        <v>2.16.858.0.0.0.1.1.12</v>
      </c>
      <c r="M1799" s="17" t="str">
        <f>VLOOKUP(TodosLosNodos[[#This Row],[ID del padre del padre]],TodosLosNodos[[Código]:[Nombre]],2,FALSE)</f>
        <v>Ministerio de Educación y Cultura</v>
      </c>
      <c r="N1799" s="16" t="str">
        <f t="shared" si="28"/>
        <v>SI</v>
      </c>
      <c r="O1799" s="1" t="s">
        <v>73</v>
      </c>
      <c r="P1799" s="15" t="s">
        <v>94</v>
      </c>
    </row>
    <row r="1800" spans="2:16" x14ac:dyDescent="0.2">
      <c r="B1800" s="8" t="s">
        <v>20</v>
      </c>
      <c r="C1800" s="23">
        <f>COUNTIFS(TodosLosNodos[Código],TodosLosNodos[[#This Row],[Código]],TodosLosNodos[Baja],"")</f>
        <v>1</v>
      </c>
      <c r="D1800" s="15" t="s">
        <v>1916</v>
      </c>
      <c r="E1800" s="20">
        <v>45278</v>
      </c>
      <c r="H1800" s="4">
        <v>6237</v>
      </c>
      <c r="I1800" s="27" t="s">
        <v>1963</v>
      </c>
      <c r="J1800" s="22" t="s">
        <v>252</v>
      </c>
      <c r="K1800" s="16" t="str">
        <f>VLOOKUP(TodosLosNodos[[#This Row],[ID Padre]],TodosLosNodos[[Código]:[Nombre]],2,FALSE)</f>
        <v>Dirección General de Fiscalización de Empresas</v>
      </c>
      <c r="L1800" s="17" t="str">
        <f>VLOOKUP(TodosLosNodos[[#This Row],[ID Padre]],TodosLosNodos[[Código]:[ID Padre]],3,FALSE)</f>
        <v>2.16.858.0.0.0.1.1.0</v>
      </c>
      <c r="M1800" s="17" t="str">
        <f>VLOOKUP(TodosLosNodos[[#This Row],[ID del padre del padre]],TodosLosNodos[[Código]:[Nombre]],2,FALSE)</f>
        <v>Ministerio del Interior</v>
      </c>
      <c r="N1800" s="16" t="str">
        <f t="shared" si="28"/>
        <v>SI</v>
      </c>
      <c r="O1800" s="1" t="s">
        <v>73</v>
      </c>
      <c r="P1800" s="15" t="s">
        <v>94</v>
      </c>
    </row>
    <row r="1801" spans="2:16" x14ac:dyDescent="0.2">
      <c r="B1801" s="8" t="s">
        <v>20</v>
      </c>
      <c r="C1801" s="23">
        <f>COUNTIFS(TodosLosNodos[Código],TodosLosNodos[[#This Row],[Código]],TodosLosNodos[Baja],"")</f>
        <v>1</v>
      </c>
      <c r="D1801" s="15" t="s">
        <v>1923</v>
      </c>
      <c r="E1801" s="20">
        <v>45446</v>
      </c>
      <c r="H1801" s="4">
        <v>6723</v>
      </c>
      <c r="I1801" s="27" t="s">
        <v>1964</v>
      </c>
      <c r="J1801" s="22" t="s">
        <v>1927</v>
      </c>
      <c r="K1801" s="16" t="str">
        <f>VLOOKUP(TodosLosNodos[[#This Row],[ID Padre]],TodosLosNodos[[Código]:[Nombre]],2,FALSE)</f>
        <v>Dirección General de Registros</v>
      </c>
      <c r="L1801" s="17" t="str">
        <f>VLOOKUP(TodosLosNodos[[#This Row],[ID Padre]],TodosLosNodos[[Código]:[ID Padre]],3,FALSE)</f>
        <v>2.16.858.0.0.0.1.1.12</v>
      </c>
      <c r="M1801" s="17" t="str">
        <f>VLOOKUP(TodosLosNodos[[#This Row],[ID del padre del padre]],TodosLosNodos[[Código]:[Nombre]],2,FALSE)</f>
        <v>Ministerio de Educación y Cultura</v>
      </c>
      <c r="N1801" s="16" t="str">
        <f t="shared" si="28"/>
        <v>SI</v>
      </c>
      <c r="O1801" s="1" t="s">
        <v>73</v>
      </c>
      <c r="P1801" s="1" t="s">
        <v>94</v>
      </c>
    </row>
    <row r="1802" spans="2:16" x14ac:dyDescent="0.2">
      <c r="B1802" s="8" t="s">
        <v>20</v>
      </c>
      <c r="C1802" s="23">
        <f>COUNTIFS(TodosLosNodos[Código],TodosLosNodos[[#This Row],[Código]],TodosLosNodos[Baja],"")</f>
        <v>1</v>
      </c>
      <c r="D1802" s="15" t="s">
        <v>1937</v>
      </c>
      <c r="E1802" s="20">
        <v>45450</v>
      </c>
      <c r="H1802" s="21" t="s">
        <v>1966</v>
      </c>
      <c r="I1802" s="27" t="s">
        <v>1968</v>
      </c>
      <c r="J1802" s="22" t="s">
        <v>1967</v>
      </c>
      <c r="K1802" s="24" t="str">
        <f>VLOOKUP(TodosLosNodos[[#This Row],[ID Padre]],TodosLosNodos[[Código]:[Nombre]],2,FALSE)</f>
        <v>San José</v>
      </c>
      <c r="L1802" s="25" t="str">
        <f>VLOOKUP(TodosLosNodos[[#This Row],[ID Padre]],TodosLosNodos[[Código]:[ID Padre]],3,FALSE)</f>
        <v>2.16.858.0.0.3</v>
      </c>
      <c r="M1802" s="25" t="str">
        <f>VLOOKUP(TodosLosNodos[[#This Row],[ID del padre del padre]],TodosLosNodos[[Código]:[Nombre]],2,FALSE)</f>
        <v>Gobiernos departamentales</v>
      </c>
      <c r="N1802" s="24" t="str">
        <f t="shared" si="28"/>
        <v>NO</v>
      </c>
      <c r="O1802" s="1" t="s">
        <v>73</v>
      </c>
    </row>
    <row r="1803" spans="2:16" x14ac:dyDescent="0.2">
      <c r="B1803" s="8" t="s">
        <v>20</v>
      </c>
      <c r="C1803" s="23">
        <f>COUNTIFS(TodosLosNodos[Código],TodosLosNodos[[#This Row],[Código]],TodosLosNodos[Baja],"")</f>
        <v>1</v>
      </c>
      <c r="D1803" s="15" t="s">
        <v>1937</v>
      </c>
      <c r="E1803" s="20">
        <v>45450</v>
      </c>
      <c r="H1803" s="21" t="s">
        <v>1967</v>
      </c>
      <c r="I1803" s="27" t="s">
        <v>1983</v>
      </c>
      <c r="J1803" s="22" t="s">
        <v>1969</v>
      </c>
      <c r="K1803" s="24" t="str">
        <f>VLOOKUP(TodosLosNodos[[#This Row],[ID Padre]],TodosLosNodos[[Código]:[Nombre]],2,FALSE)</f>
        <v>Gobiernos departamentales</v>
      </c>
      <c r="L1803" s="25" t="str">
        <f>VLOOKUP(TodosLosNodos[[#This Row],[ID Padre]],TodosLosNodos[[Código]:[ID Padre]],3,FALSE)</f>
        <v>2.16.858.0.0</v>
      </c>
      <c r="M1803" s="25" t="str">
        <f>VLOOKUP(TodosLosNodos[[#This Row],[ID del padre del padre]],TodosLosNodos[[Código]:[Nombre]],2,FALSE)</f>
        <v>Estado Uruguayo</v>
      </c>
      <c r="N1803" s="24" t="str">
        <f t="shared" si="28"/>
        <v>NO</v>
      </c>
      <c r="O1803" s="1" t="s">
        <v>73</v>
      </c>
    </row>
    <row r="1804" spans="2:16" x14ac:dyDescent="0.2">
      <c r="B1804" s="8" t="s">
        <v>20</v>
      </c>
      <c r="C1804" s="23">
        <f>COUNTIFS(TodosLosNodos[Código],TodosLosNodos[[#This Row],[Código]],TodosLosNodos[Baja],"")</f>
        <v>1</v>
      </c>
      <c r="D1804" s="15" t="s">
        <v>1937</v>
      </c>
      <c r="E1804" s="20">
        <v>45450</v>
      </c>
      <c r="H1804" s="21" t="s">
        <v>1969</v>
      </c>
      <c r="I1804" s="27" t="s">
        <v>1970</v>
      </c>
      <c r="J1804" s="22" t="s">
        <v>23</v>
      </c>
      <c r="K1804" s="24" t="str">
        <f>VLOOKUP(TodosLosNodos[[#This Row],[ID Padre]],TodosLosNodos[[Código]:[Nombre]],2,FALSE)</f>
        <v>Estado Uruguayo</v>
      </c>
      <c r="L1804" s="25" t="b">
        <f>VLOOKUP(TodosLosNodos[[#This Row],[ID Padre]],TodosLosNodos[[Código]:[ID Padre]],3,FALSE)</f>
        <v>0</v>
      </c>
      <c r="M1804" s="25" t="e">
        <f>VLOOKUP(TodosLosNodos[[#This Row],[ID del padre del padre]],TodosLosNodos[[Código]:[Nombre]],2,FALSE)</f>
        <v>#N/A</v>
      </c>
      <c r="N1804" s="24" t="str">
        <f t="shared" si="28"/>
        <v>NO</v>
      </c>
      <c r="O1804" s="1" t="s">
        <v>73</v>
      </c>
    </row>
    <row r="1805" spans="2:16" x14ac:dyDescent="0.2">
      <c r="B1805" s="21" t="s">
        <v>20</v>
      </c>
      <c r="C1805" s="23">
        <f>COUNTIFS(TodosLosNodos[Código],TodosLosNodos[[#This Row],[Código]],TodosLosNodos[Baja],"")</f>
        <v>1</v>
      </c>
      <c r="D1805" s="15" t="s">
        <v>1937</v>
      </c>
      <c r="E1805" s="20">
        <v>45450</v>
      </c>
      <c r="H1805" s="21">
        <v>3466</v>
      </c>
      <c r="I1805" s="27" t="s">
        <v>1965</v>
      </c>
      <c r="J1805" s="22" t="s">
        <v>1966</v>
      </c>
      <c r="K1805" s="24" t="str">
        <f>VLOOKUP(TodosLosNodos[[#This Row],[ID Padre]],TodosLosNodos[[Código]:[Nombre]],2,FALSE)</f>
        <v>Intendencia de San José</v>
      </c>
      <c r="L1805" s="25" t="str">
        <f>VLOOKUP(TodosLosNodos[[#This Row],[ID Padre]],TodosLosNodos[[Código]:[ID Padre]],3,FALSE)</f>
        <v>2.16.858.0.0.3.16</v>
      </c>
      <c r="M1805" s="25" t="str">
        <f>VLOOKUP(TodosLosNodos[[#This Row],[ID del padre del padre]],TodosLosNodos[[Código]:[Nombre]],2,FALSE)</f>
        <v>San José</v>
      </c>
      <c r="N1805" s="24" t="str">
        <f t="shared" si="28"/>
        <v>SI</v>
      </c>
      <c r="O1805" s="1" t="s">
        <v>73</v>
      </c>
      <c r="P1805" s="1" t="s">
        <v>94</v>
      </c>
    </row>
    <row r="1806" spans="2:16" x14ac:dyDescent="0.2">
      <c r="B1806" s="21" t="s">
        <v>20</v>
      </c>
      <c r="C1806" s="23">
        <f>COUNTIFS(TodosLosNodos[Código],TodosLosNodos[[#This Row],[Código]],TodosLosNodos[Baja],"")</f>
        <v>1</v>
      </c>
      <c r="D1806" s="15" t="s">
        <v>1937</v>
      </c>
      <c r="E1806" s="20">
        <v>45450</v>
      </c>
      <c r="H1806" s="21">
        <v>3499</v>
      </c>
      <c r="I1806" s="27" t="s">
        <v>1984</v>
      </c>
      <c r="J1806" s="22" t="s">
        <v>1966</v>
      </c>
      <c r="K1806" s="24" t="str">
        <f>VLOOKUP(TodosLosNodos[[#This Row],[ID Padre]],TodosLosNodos[[Código]:[Nombre]],2,FALSE)</f>
        <v>Intendencia de San José</v>
      </c>
      <c r="L1806" s="25" t="str">
        <f>VLOOKUP(TodosLosNodos[[#This Row],[ID Padre]],TodosLosNodos[[Código]:[ID Padre]],3,FALSE)</f>
        <v>2.16.858.0.0.3.16</v>
      </c>
      <c r="M1806" s="25" t="str">
        <f>VLOOKUP(TodosLosNodos[[#This Row],[ID del padre del padre]],TodosLosNodos[[Código]:[Nombre]],2,FALSE)</f>
        <v>San José</v>
      </c>
      <c r="N1806" s="24" t="str">
        <f t="shared" si="28"/>
        <v>SI</v>
      </c>
      <c r="O1806" s="1" t="s">
        <v>73</v>
      </c>
    </row>
    <row r="1807" spans="2:16" x14ac:dyDescent="0.2">
      <c r="B1807" s="21" t="s">
        <v>20</v>
      </c>
      <c r="C1807" s="23">
        <f>COUNTIFS(TodosLosNodos[Código],TodosLosNodos[[#This Row],[Código]],TodosLosNodos[Baja],"")</f>
        <v>1</v>
      </c>
      <c r="D1807" s="15" t="s">
        <v>1937</v>
      </c>
      <c r="E1807" s="20">
        <v>45450</v>
      </c>
      <c r="H1807" s="21">
        <v>3467</v>
      </c>
      <c r="I1807" s="27" t="s">
        <v>1985</v>
      </c>
      <c r="J1807" s="22" t="s">
        <v>1966</v>
      </c>
      <c r="K1807" s="22" t="str">
        <f>VLOOKUP(TodosLosNodos[[#This Row],[ID Padre]],TodosLosNodos[[Código]:[Nombre]],2,FALSE)</f>
        <v>Intendencia de San José</v>
      </c>
      <c r="L1807" s="26" t="str">
        <f>VLOOKUP(TodosLosNodos[[#This Row],[ID Padre]],TodosLosNodos[[Código]:[ID Padre]],3,FALSE)</f>
        <v>2.16.858.0.0.3.16</v>
      </c>
      <c r="M1807" s="26" t="str">
        <f>VLOOKUP(TodosLosNodos[[#This Row],[ID del padre del padre]],TodosLosNodos[[Código]:[Nombre]],2,FALSE)</f>
        <v>San José</v>
      </c>
      <c r="N1807" s="22" t="str">
        <f t="shared" si="28"/>
        <v>SI</v>
      </c>
      <c r="O1807" s="1" t="s">
        <v>73</v>
      </c>
    </row>
    <row r="1808" spans="2:16" x14ac:dyDescent="0.2">
      <c r="B1808" s="21" t="s">
        <v>20</v>
      </c>
      <c r="C1808" s="23">
        <f>COUNTIFS(TodosLosNodos[Código],TodosLosNodos[[#This Row],[Código]],TodosLosNodos[Baja],"")</f>
        <v>1</v>
      </c>
      <c r="D1808" s="15" t="s">
        <v>1937</v>
      </c>
      <c r="E1808" s="20">
        <v>45450</v>
      </c>
      <c r="H1808" s="22">
        <v>3465</v>
      </c>
      <c r="I1808" s="27" t="s">
        <v>1986</v>
      </c>
      <c r="J1808" s="22" t="s">
        <v>1966</v>
      </c>
      <c r="K1808" s="22" t="str">
        <f>VLOOKUP(TodosLosNodos[[#This Row],[ID Padre]],TodosLosNodos[[Código]:[Nombre]],2,FALSE)</f>
        <v>Intendencia de San José</v>
      </c>
      <c r="L1808" s="26" t="str">
        <f>VLOOKUP(TodosLosNodos[[#This Row],[ID Padre]],TodosLosNodos[[Código]:[ID Padre]],3,FALSE)</f>
        <v>2.16.858.0.0.3.16</v>
      </c>
      <c r="M1808" s="26" t="str">
        <f>VLOOKUP(TodosLosNodos[[#This Row],[ID del padre del padre]],TodosLosNodos[[Código]:[Nombre]],2,FALSE)</f>
        <v>San José</v>
      </c>
      <c r="N1808" s="22" t="str">
        <f t="shared" si="28"/>
        <v>SI</v>
      </c>
      <c r="O1808" s="1" t="s">
        <v>73</v>
      </c>
    </row>
    <row r="1809" spans="2:15" x14ac:dyDescent="0.2">
      <c r="B1809" s="21" t="s">
        <v>20</v>
      </c>
      <c r="C1809" s="23">
        <f>COUNTIFS(TodosLosNodos[Código],TodosLosNodos[[#This Row],[Código]],TodosLosNodos[Baja],"")</f>
        <v>1</v>
      </c>
      <c r="D1809" s="15" t="s">
        <v>1937</v>
      </c>
      <c r="E1809" s="20">
        <v>45450</v>
      </c>
      <c r="H1809" s="22">
        <v>3946</v>
      </c>
      <c r="I1809" s="27" t="s">
        <v>1987</v>
      </c>
      <c r="J1809" s="22" t="s">
        <v>1966</v>
      </c>
      <c r="K1809" s="22" t="str">
        <f>VLOOKUP(TodosLosNodos[[#This Row],[ID Padre]],TodosLosNodos[[Código]:[Nombre]],2,FALSE)</f>
        <v>Intendencia de San José</v>
      </c>
      <c r="L1809" s="26" t="str">
        <f>VLOOKUP(TodosLosNodos[[#This Row],[ID Padre]],TodosLosNodos[[Código]:[ID Padre]],3,FALSE)</f>
        <v>2.16.858.0.0.3.16</v>
      </c>
      <c r="M1809" s="26" t="str">
        <f>VLOOKUP(TodosLosNodos[[#This Row],[ID del padre del padre]],TodosLosNodos[[Código]:[Nombre]],2,FALSE)</f>
        <v>San José</v>
      </c>
      <c r="N1809" s="22" t="str">
        <f t="shared" si="28"/>
        <v>SI</v>
      </c>
      <c r="O1809" s="1" t="s">
        <v>73</v>
      </c>
    </row>
    <row r="1810" spans="2:15" x14ac:dyDescent="0.2">
      <c r="B1810" s="21" t="s">
        <v>20</v>
      </c>
      <c r="C1810" s="23">
        <f>COUNTIFS(TodosLosNodos[Código],TodosLosNodos[[#This Row],[Código]],TodosLosNodos[Baja],"")</f>
        <v>1</v>
      </c>
      <c r="D1810" s="15" t="s">
        <v>1937</v>
      </c>
      <c r="E1810" s="20">
        <v>45450</v>
      </c>
      <c r="H1810" s="22">
        <v>6725</v>
      </c>
      <c r="I1810" s="27" t="s">
        <v>1988</v>
      </c>
      <c r="J1810" s="22" t="s">
        <v>1966</v>
      </c>
      <c r="K1810" s="22" t="str">
        <f>VLOOKUP(TodosLosNodos[[#This Row],[ID Padre]],TodosLosNodos[[Código]:[Nombre]],2,FALSE)</f>
        <v>Intendencia de San José</v>
      </c>
      <c r="L1810" s="26" t="str">
        <f>VLOOKUP(TodosLosNodos[[#This Row],[ID Padre]],TodosLosNodos[[Código]:[ID Padre]],3,FALSE)</f>
        <v>2.16.858.0.0.3.16</v>
      </c>
      <c r="M1810" s="26" t="str">
        <f>VLOOKUP(TodosLosNodos[[#This Row],[ID del padre del padre]],TodosLosNodos[[Código]:[Nombre]],2,FALSE)</f>
        <v>San José</v>
      </c>
      <c r="N1810" s="22" t="str">
        <f t="shared" si="28"/>
        <v>SI</v>
      </c>
      <c r="O1810" s="1" t="s">
        <v>73</v>
      </c>
    </row>
    <row r="1811" spans="2:15" x14ac:dyDescent="0.2">
      <c r="B1811" s="21" t="s">
        <v>20</v>
      </c>
      <c r="C1811" s="23">
        <f>COUNTIFS(TodosLosNodos[Código],TodosLosNodos[[#This Row],[Código]],TodosLosNodos[Baja],"")</f>
        <v>1</v>
      </c>
      <c r="D1811" s="15" t="s">
        <v>1937</v>
      </c>
      <c r="E1811" s="20">
        <v>45450</v>
      </c>
      <c r="H1811" s="22">
        <v>3501</v>
      </c>
      <c r="I1811" s="27" t="s">
        <v>1989</v>
      </c>
      <c r="J1811" s="22" t="s">
        <v>1966</v>
      </c>
      <c r="K1811" s="22" t="str">
        <f>VLOOKUP(TodosLosNodos[[#This Row],[ID Padre]],TodosLosNodos[[Código]:[Nombre]],2,FALSE)</f>
        <v>Intendencia de San José</v>
      </c>
      <c r="L1811" s="26" t="str">
        <f>VLOOKUP(TodosLosNodos[[#This Row],[ID Padre]],TodosLosNodos[[Código]:[ID Padre]],3,FALSE)</f>
        <v>2.16.858.0.0.3.16</v>
      </c>
      <c r="M1811" s="26" t="str">
        <f>VLOOKUP(TodosLosNodos[[#This Row],[ID del padre del padre]],TodosLosNodos[[Código]:[Nombre]],2,FALSE)</f>
        <v>San José</v>
      </c>
      <c r="N1811" s="22" t="str">
        <f t="shared" si="28"/>
        <v>SI</v>
      </c>
      <c r="O1811" s="1" t="s">
        <v>73</v>
      </c>
    </row>
    <row r="1812" spans="2:15" x14ac:dyDescent="0.2">
      <c r="B1812" s="21" t="s">
        <v>20</v>
      </c>
      <c r="C1812" s="23">
        <f>COUNTIFS(TodosLosNodos[Código],TodosLosNodos[[#This Row],[Código]],TodosLosNodos[Baja],"")</f>
        <v>1</v>
      </c>
      <c r="D1812" s="7" t="s">
        <v>1994</v>
      </c>
      <c r="E1812" s="20">
        <v>45478</v>
      </c>
      <c r="H1812" s="22" t="s">
        <v>1990</v>
      </c>
      <c r="I1812" s="22" t="s">
        <v>1991</v>
      </c>
      <c r="J1812" s="22" t="s">
        <v>232</v>
      </c>
      <c r="K1812" s="22" t="str">
        <f>VLOOKUP(TodosLosNodos[[#This Row],[ID Padre]],TodosLosNodos[[Código]:[Nombre]],2,FALSE)</f>
        <v>Ministerio de Educación y Cultura</v>
      </c>
      <c r="L1812" s="26" t="str">
        <f>VLOOKUP(TodosLosNodos[[#This Row],[ID Padre]],TodosLosNodos[[Código]:[ID Padre]],3,FALSE)</f>
        <v>2.16.858.0.0.0.1.1</v>
      </c>
      <c r="M1812" s="26" t="str">
        <f>VLOOKUP(TodosLosNodos[[#This Row],[ID del padre del padre]],TodosLosNodos[[Código]:[Nombre]],2,FALSE)</f>
        <v>Ministerios</v>
      </c>
      <c r="N1812" s="22" t="str">
        <f t="shared" si="28"/>
        <v>NO</v>
      </c>
      <c r="O1812" s="1" t="s">
        <v>73</v>
      </c>
    </row>
    <row r="1813" spans="2:15" x14ac:dyDescent="0.2">
      <c r="B1813" s="21" t="s">
        <v>20</v>
      </c>
      <c r="C1813" s="23">
        <f>COUNTIFS(TodosLosNodos[Código],TodosLosNodos[[#This Row],[Código]],TodosLosNodos[Baja],"")</f>
        <v>1</v>
      </c>
      <c r="D1813" s="7" t="s">
        <v>1923</v>
      </c>
      <c r="E1813" s="20">
        <v>45478</v>
      </c>
      <c r="H1813" s="28">
        <v>4595</v>
      </c>
      <c r="I1813" s="22" t="s">
        <v>1058</v>
      </c>
      <c r="J1813" s="22" t="s">
        <v>1990</v>
      </c>
      <c r="K1813" s="22" t="str">
        <f>VLOOKUP(TodosLosNodos[[#This Row],[ID Padre]],TodosLosNodos[[Código]:[Nombre]],2,FALSE)</f>
        <v>Dirección Nacional del Registro de Estado Civil</v>
      </c>
      <c r="L1813" s="26" t="str">
        <f>VLOOKUP(TodosLosNodos[[#This Row],[ID Padre]],TodosLosNodos[[Código]:[ID Padre]],3,FALSE)</f>
        <v>2.16.858.0.0.0.1.1.12</v>
      </c>
      <c r="M1813" s="26" t="str">
        <f>VLOOKUP(TodosLosNodos[[#This Row],[ID del padre del padre]],TodosLosNodos[[Código]:[Nombre]],2,FALSE)</f>
        <v>Ministerio de Educación y Cultura</v>
      </c>
      <c r="N1813" s="22" t="str">
        <f t="shared" si="28"/>
        <v>SI</v>
      </c>
      <c r="O1813" s="1" t="s">
        <v>73</v>
      </c>
    </row>
    <row r="1814" spans="2:15" x14ac:dyDescent="0.2">
      <c r="B1814" s="21" t="s">
        <v>20</v>
      </c>
      <c r="C1814" s="23">
        <f>COUNTIFS(TodosLosNodos[Código],TodosLosNodos[[#This Row],[Código]],TodosLosNodos[Baja],"")</f>
        <v>1</v>
      </c>
      <c r="D1814" s="7" t="s">
        <v>1923</v>
      </c>
      <c r="E1814" s="20">
        <v>45478</v>
      </c>
      <c r="H1814" s="2">
        <v>4597</v>
      </c>
      <c r="I1814" s="2" t="s">
        <v>1059</v>
      </c>
      <c r="J1814" s="22" t="s">
        <v>1990</v>
      </c>
      <c r="K1814" s="2" t="str">
        <f>VLOOKUP(TodosLosNodos[[#This Row],[ID Padre]],TodosLosNodos[[Código]:[Nombre]],2,FALSE)</f>
        <v>Dirección Nacional del Registro de Estado Civil</v>
      </c>
      <c r="L1814" s="2" t="s">
        <v>232</v>
      </c>
      <c r="M1814" s="2" t="s">
        <v>233</v>
      </c>
      <c r="N1814" s="2" t="str">
        <f t="shared" si="28"/>
        <v>SI</v>
      </c>
      <c r="O1814" s="1" t="s">
        <v>73</v>
      </c>
    </row>
    <row r="1815" spans="2:15" x14ac:dyDescent="0.2">
      <c r="B1815" s="21" t="s">
        <v>20</v>
      </c>
      <c r="C1815" s="23">
        <f>COUNTIFS(TodosLosNodos[Código],TodosLosNodos[[#This Row],[Código]],TodosLosNodos[Baja],"")</f>
        <v>1</v>
      </c>
      <c r="D1815" s="7" t="s">
        <v>1923</v>
      </c>
      <c r="E1815" s="20">
        <v>45478</v>
      </c>
      <c r="H1815" s="2">
        <v>231</v>
      </c>
      <c r="I1815" s="2" t="s">
        <v>1060</v>
      </c>
      <c r="J1815" s="22" t="s">
        <v>1990</v>
      </c>
      <c r="K1815" s="2" t="str">
        <f>VLOOKUP(TodosLosNodos[[#This Row],[ID Padre]],TodosLosNodos[[Código]:[Nombre]],2,FALSE)</f>
        <v>Dirección Nacional del Registro de Estado Civil</v>
      </c>
      <c r="L1815" s="2" t="s">
        <v>232</v>
      </c>
      <c r="M1815" s="2" t="s">
        <v>233</v>
      </c>
      <c r="N1815" s="2" t="str">
        <f t="shared" si="28"/>
        <v>SI</v>
      </c>
      <c r="O1815" s="1" t="s">
        <v>73</v>
      </c>
    </row>
    <row r="1816" spans="2:15" x14ac:dyDescent="0.2">
      <c r="B1816" s="21" t="s">
        <v>20</v>
      </c>
      <c r="C1816" s="23">
        <f>COUNTIFS(TodosLosNodos[Código],TodosLosNodos[[#This Row],[Código]],TodosLosNodos[Baja],"")</f>
        <v>1</v>
      </c>
      <c r="D1816" s="7" t="s">
        <v>1923</v>
      </c>
      <c r="E1816" s="20">
        <v>45478</v>
      </c>
      <c r="H1816" s="2">
        <v>4590</v>
      </c>
      <c r="I1816" s="2" t="s">
        <v>1061</v>
      </c>
      <c r="J1816" s="22" t="s">
        <v>1990</v>
      </c>
      <c r="K1816" s="2" t="str">
        <f>VLOOKUP(TodosLosNodos[[#This Row],[ID Padre]],TodosLosNodos[[Código]:[Nombre]],2,FALSE)</f>
        <v>Dirección Nacional del Registro de Estado Civil</v>
      </c>
      <c r="L1816" s="2" t="s">
        <v>232</v>
      </c>
      <c r="M1816" s="2" t="s">
        <v>233</v>
      </c>
      <c r="N1816" s="2" t="str">
        <f t="shared" si="28"/>
        <v>SI</v>
      </c>
      <c r="O1816" s="1" t="s">
        <v>73</v>
      </c>
    </row>
    <row r="1817" spans="2:15" x14ac:dyDescent="0.2">
      <c r="B1817" s="21" t="s">
        <v>20</v>
      </c>
      <c r="C1817" s="23">
        <f>COUNTIFS(TodosLosNodos[Código],TodosLosNodos[[#This Row],[Código]],TodosLosNodos[Baja],"")</f>
        <v>1</v>
      </c>
      <c r="D1817" s="7" t="s">
        <v>1923</v>
      </c>
      <c r="E1817" s="20">
        <v>45478</v>
      </c>
      <c r="H1817" s="2">
        <v>4591</v>
      </c>
      <c r="I1817" s="2" t="s">
        <v>1062</v>
      </c>
      <c r="J1817" s="22" t="s">
        <v>1990</v>
      </c>
      <c r="K1817" s="2" t="str">
        <f>VLOOKUP(TodosLosNodos[[#This Row],[ID Padre]],TodosLosNodos[[Código]:[Nombre]],2,FALSE)</f>
        <v>Dirección Nacional del Registro de Estado Civil</v>
      </c>
      <c r="L1817" s="2" t="s">
        <v>232</v>
      </c>
      <c r="M1817" s="2" t="s">
        <v>233</v>
      </c>
      <c r="N1817" s="2" t="str">
        <f t="shared" si="28"/>
        <v>SI</v>
      </c>
      <c r="O1817" s="1" t="s">
        <v>73</v>
      </c>
    </row>
    <row r="1818" spans="2:15" x14ac:dyDescent="0.2">
      <c r="B1818" s="21" t="s">
        <v>20</v>
      </c>
      <c r="C1818" s="23">
        <f>COUNTIFS(TodosLosNodos[Código],TodosLosNodos[[#This Row],[Código]],TodosLosNodos[Baja],"")</f>
        <v>1</v>
      </c>
      <c r="D1818" s="7" t="s">
        <v>1923</v>
      </c>
      <c r="E1818" s="20">
        <v>45478</v>
      </c>
      <c r="H1818" s="2">
        <v>4622</v>
      </c>
      <c r="I1818" s="2" t="s">
        <v>1063</v>
      </c>
      <c r="J1818" s="22" t="s">
        <v>1990</v>
      </c>
      <c r="K1818" s="2" t="str">
        <f>VLOOKUP(TodosLosNodos[[#This Row],[ID Padre]],TodosLosNodos[[Código]:[Nombre]],2,FALSE)</f>
        <v>Dirección Nacional del Registro de Estado Civil</v>
      </c>
      <c r="L1818" s="2" t="s">
        <v>232</v>
      </c>
      <c r="M1818" s="2" t="s">
        <v>233</v>
      </c>
      <c r="N1818" s="2" t="str">
        <f t="shared" si="28"/>
        <v>SI</v>
      </c>
      <c r="O1818" s="1" t="s">
        <v>73</v>
      </c>
    </row>
    <row r="1819" spans="2:15" x14ac:dyDescent="0.2">
      <c r="B1819" s="21" t="s">
        <v>20</v>
      </c>
      <c r="C1819" s="23">
        <f>COUNTIFS(TodosLosNodos[Código],TodosLosNodos[[#This Row],[Código]],TodosLosNodos[Baja],"")</f>
        <v>1</v>
      </c>
      <c r="D1819" s="7" t="s">
        <v>1923</v>
      </c>
      <c r="E1819" s="20">
        <v>45478</v>
      </c>
      <c r="H1819" s="2">
        <v>4598</v>
      </c>
      <c r="I1819" s="2" t="s">
        <v>1064</v>
      </c>
      <c r="J1819" s="22" t="s">
        <v>1990</v>
      </c>
      <c r="K1819" s="2" t="str">
        <f>VLOOKUP(TodosLosNodos[[#This Row],[ID Padre]],TodosLosNodos[[Código]:[Nombre]],2,FALSE)</f>
        <v>Dirección Nacional del Registro de Estado Civil</v>
      </c>
      <c r="L1819" s="2" t="s">
        <v>232</v>
      </c>
      <c r="M1819" s="2" t="s">
        <v>233</v>
      </c>
      <c r="N1819" s="2" t="str">
        <f t="shared" si="28"/>
        <v>SI</v>
      </c>
      <c r="O1819" s="1" t="s">
        <v>73</v>
      </c>
    </row>
    <row r="1820" spans="2:15" x14ac:dyDescent="0.2">
      <c r="B1820" s="21" t="s">
        <v>20</v>
      </c>
      <c r="C1820" s="23">
        <f>COUNTIFS(TodosLosNodos[Código],TodosLosNodos[[#This Row],[Código]],TodosLosNodos[Baja],"")</f>
        <v>1</v>
      </c>
      <c r="D1820" s="7" t="s">
        <v>1923</v>
      </c>
      <c r="E1820" s="20">
        <v>45478</v>
      </c>
      <c r="H1820" s="2">
        <v>4593</v>
      </c>
      <c r="I1820" s="2" t="s">
        <v>1065</v>
      </c>
      <c r="J1820" s="22" t="s">
        <v>1990</v>
      </c>
      <c r="K1820" s="2" t="str">
        <f>VLOOKUP(TodosLosNodos[[#This Row],[ID Padre]],TodosLosNodos[[Código]:[Nombre]],2,FALSE)</f>
        <v>Dirección Nacional del Registro de Estado Civil</v>
      </c>
      <c r="L1820" s="2" t="s">
        <v>232</v>
      </c>
      <c r="M1820" s="2" t="s">
        <v>233</v>
      </c>
      <c r="N1820" s="2" t="str">
        <f t="shared" si="28"/>
        <v>SI</v>
      </c>
      <c r="O1820" s="1" t="s">
        <v>73</v>
      </c>
    </row>
    <row r="1821" spans="2:15" x14ac:dyDescent="0.2">
      <c r="B1821" s="21" t="s">
        <v>20</v>
      </c>
      <c r="C1821" s="23">
        <f>COUNTIFS(TodosLosNodos[Código],TodosLosNodos[[#This Row],[Código]],TodosLosNodos[Baja],"")</f>
        <v>1</v>
      </c>
      <c r="D1821" s="7" t="s">
        <v>1923</v>
      </c>
      <c r="E1821" s="20">
        <v>45478</v>
      </c>
      <c r="H1821" s="2">
        <v>4594</v>
      </c>
      <c r="I1821" s="2" t="s">
        <v>1066</v>
      </c>
      <c r="J1821" s="22" t="s">
        <v>1990</v>
      </c>
      <c r="K1821" s="2" t="str">
        <f>VLOOKUP(TodosLosNodos[[#This Row],[ID Padre]],TodosLosNodos[[Código]:[Nombre]],2,FALSE)</f>
        <v>Dirección Nacional del Registro de Estado Civil</v>
      </c>
      <c r="L1821" s="2" t="s">
        <v>232</v>
      </c>
      <c r="M1821" s="2" t="s">
        <v>233</v>
      </c>
      <c r="N1821" s="2" t="str">
        <f t="shared" si="28"/>
        <v>SI</v>
      </c>
      <c r="O1821" s="1" t="s">
        <v>73</v>
      </c>
    </row>
    <row r="1822" spans="2:15" x14ac:dyDescent="0.2">
      <c r="B1822" s="21" t="s">
        <v>20</v>
      </c>
      <c r="C1822" s="23">
        <f>COUNTIFS(TodosLosNodos[Código],TodosLosNodos[[#This Row],[Código]],TodosLosNodos[Baja],"")</f>
        <v>1</v>
      </c>
      <c r="D1822" s="30" t="s">
        <v>1916</v>
      </c>
      <c r="E1822" s="20">
        <v>45516</v>
      </c>
      <c r="H1822" s="22">
        <v>5621</v>
      </c>
      <c r="I1822" s="22" t="s">
        <v>1995</v>
      </c>
      <c r="J1822" s="22" t="s">
        <v>2016</v>
      </c>
      <c r="K1822" s="22" t="str">
        <f>VLOOKUP(TodosLosNodos[[#This Row],[ID Padre]],TodosLosNodos[[Código]:[Nombre]],2,FALSE)</f>
        <v>Unidad Reguladora de Servicios de Comunicaciones</v>
      </c>
      <c r="L1822" s="26" t="str">
        <f>VLOOKUP(TodosLosNodos[[#This Row],[ID Padre]],TodosLosNodos[[Código]:[ID Padre]],3,FALSE)</f>
        <v>2.16.858.0.0.2</v>
      </c>
      <c r="M1822" s="26" t="str">
        <f>VLOOKUP(TodosLosNodos[[#This Row],[ID del padre del padre]],TodosLosNodos[[Código]:[Nombre]],2,FALSE)</f>
        <v>Servicios Descentralizados</v>
      </c>
      <c r="N1822" s="22" t="str">
        <f t="shared" si="28"/>
        <v>SI</v>
      </c>
      <c r="O1822" s="1" t="s">
        <v>73</v>
      </c>
    </row>
    <row r="1823" spans="2:15" x14ac:dyDescent="0.2">
      <c r="B1823" s="21" t="s">
        <v>20</v>
      </c>
      <c r="C1823" s="23">
        <f>COUNTIFS(TodosLosNodos[Código],TodosLosNodos[[#This Row],[Código]],TodosLosNodos[Baja],"")</f>
        <v>1</v>
      </c>
      <c r="D1823" s="30" t="s">
        <v>1916</v>
      </c>
      <c r="E1823" s="20">
        <v>45516</v>
      </c>
      <c r="H1823" s="22">
        <v>6034</v>
      </c>
      <c r="I1823" s="22" t="s">
        <v>1996</v>
      </c>
      <c r="J1823" s="22" t="s">
        <v>2016</v>
      </c>
      <c r="K1823" s="22" t="str">
        <f>VLOOKUP(TodosLosNodos[[#This Row],[ID Padre]],TodosLosNodos[[Código]:[Nombre]],2,FALSE)</f>
        <v>Unidad Reguladora de Servicios de Comunicaciones</v>
      </c>
      <c r="L1823" s="26" t="str">
        <f>VLOOKUP(TodosLosNodos[[#This Row],[ID Padre]],TodosLosNodos[[Código]:[ID Padre]],3,FALSE)</f>
        <v>2.16.858.0.0.2</v>
      </c>
      <c r="M1823" s="26" t="str">
        <f>VLOOKUP(TodosLosNodos[[#This Row],[ID del padre del padre]],TodosLosNodos[[Código]:[Nombre]],2,FALSE)</f>
        <v>Servicios Descentralizados</v>
      </c>
      <c r="N1823" s="22" t="str">
        <f t="shared" si="28"/>
        <v>SI</v>
      </c>
      <c r="O1823" s="1" t="s">
        <v>73</v>
      </c>
    </row>
    <row r="1824" spans="2:15" x14ac:dyDescent="0.2">
      <c r="B1824" s="21" t="s">
        <v>20</v>
      </c>
      <c r="C1824" s="23">
        <f>COUNTIFS(TodosLosNodos[Código],TodosLosNodos[[#This Row],[Código]],TodosLosNodos[Baja],"")</f>
        <v>1</v>
      </c>
      <c r="D1824" s="30" t="s">
        <v>1916</v>
      </c>
      <c r="E1824" s="20">
        <v>45516</v>
      </c>
      <c r="H1824" s="22">
        <v>6084</v>
      </c>
      <c r="I1824" s="22" t="s">
        <v>1997</v>
      </c>
      <c r="J1824" s="22" t="s">
        <v>2016</v>
      </c>
      <c r="K1824" s="22" t="str">
        <f>VLOOKUP(TodosLosNodos[[#This Row],[ID Padre]],TodosLosNodos[[Código]:[Nombre]],2,FALSE)</f>
        <v>Unidad Reguladora de Servicios de Comunicaciones</v>
      </c>
      <c r="L1824" s="26" t="str">
        <f>VLOOKUP(TodosLosNodos[[#This Row],[ID Padre]],TodosLosNodos[[Código]:[ID Padre]],3,FALSE)</f>
        <v>2.16.858.0.0.2</v>
      </c>
      <c r="M1824" s="26" t="str">
        <f>VLOOKUP(TodosLosNodos[[#This Row],[ID del padre del padre]],TodosLosNodos[[Código]:[Nombre]],2,FALSE)</f>
        <v>Servicios Descentralizados</v>
      </c>
      <c r="N1824" s="22" t="str">
        <f t="shared" si="28"/>
        <v>SI</v>
      </c>
      <c r="O1824" s="1" t="s">
        <v>73</v>
      </c>
    </row>
    <row r="1825" spans="2:15" x14ac:dyDescent="0.2">
      <c r="B1825" s="21" t="s">
        <v>20</v>
      </c>
      <c r="C1825" s="23">
        <f>COUNTIFS(TodosLosNodos[Código],TodosLosNodos[[#This Row],[Código]],TodosLosNodos[Baja],"")</f>
        <v>1</v>
      </c>
      <c r="D1825" s="30" t="s">
        <v>1916</v>
      </c>
      <c r="E1825" s="20">
        <v>45516</v>
      </c>
      <c r="H1825" s="22">
        <v>6086</v>
      </c>
      <c r="I1825" s="22" t="s">
        <v>1998</v>
      </c>
      <c r="J1825" s="22" t="s">
        <v>2016</v>
      </c>
      <c r="K1825" s="22" t="str">
        <f>VLOOKUP(TodosLosNodos[[#This Row],[ID Padre]],TodosLosNodos[[Código]:[Nombre]],2,FALSE)</f>
        <v>Unidad Reguladora de Servicios de Comunicaciones</v>
      </c>
      <c r="L1825" s="26" t="str">
        <f>VLOOKUP(TodosLosNodos[[#This Row],[ID Padre]],TodosLosNodos[[Código]:[ID Padre]],3,FALSE)</f>
        <v>2.16.858.0.0.2</v>
      </c>
      <c r="M1825" s="26" t="str">
        <f>VLOOKUP(TodosLosNodos[[#This Row],[ID del padre del padre]],TodosLosNodos[[Código]:[Nombre]],2,FALSE)</f>
        <v>Servicios Descentralizados</v>
      </c>
      <c r="N1825" s="22" t="str">
        <f t="shared" si="28"/>
        <v>SI</v>
      </c>
      <c r="O1825" s="1" t="s">
        <v>73</v>
      </c>
    </row>
    <row r="1826" spans="2:15" x14ac:dyDescent="0.2">
      <c r="B1826" s="21" t="s">
        <v>20</v>
      </c>
      <c r="C1826" s="23">
        <f>COUNTIFS(TodosLosNodos[Código],TodosLosNodos[[#This Row],[Código]],TodosLosNodos[Baja],"")</f>
        <v>1</v>
      </c>
      <c r="D1826" s="30" t="s">
        <v>1916</v>
      </c>
      <c r="E1826" s="20">
        <v>45516</v>
      </c>
      <c r="H1826" s="22">
        <v>6250</v>
      </c>
      <c r="I1826" s="22" t="s">
        <v>1999</v>
      </c>
      <c r="J1826" s="22" t="s">
        <v>2016</v>
      </c>
      <c r="K1826" s="22" t="str">
        <f>VLOOKUP(TodosLosNodos[[#This Row],[ID Padre]],TodosLosNodos[[Código]:[Nombre]],2,FALSE)</f>
        <v>Unidad Reguladora de Servicios de Comunicaciones</v>
      </c>
      <c r="L1826" s="26" t="str">
        <f>VLOOKUP(TodosLosNodos[[#This Row],[ID Padre]],TodosLosNodos[[Código]:[ID Padre]],3,FALSE)</f>
        <v>2.16.858.0.0.2</v>
      </c>
      <c r="M1826" s="26" t="str">
        <f>VLOOKUP(TodosLosNodos[[#This Row],[ID del padre del padre]],TodosLosNodos[[Código]:[Nombre]],2,FALSE)</f>
        <v>Servicios Descentralizados</v>
      </c>
      <c r="N1826" s="22" t="str">
        <f t="shared" si="28"/>
        <v>SI</v>
      </c>
      <c r="O1826" s="1" t="s">
        <v>73</v>
      </c>
    </row>
    <row r="1827" spans="2:15" x14ac:dyDescent="0.2">
      <c r="B1827" s="21" t="s">
        <v>20</v>
      </c>
      <c r="C1827" s="23">
        <f>COUNTIFS(TodosLosNodos[Código],TodosLosNodos[[#This Row],[Código]],TodosLosNodos[Baja],"")</f>
        <v>1</v>
      </c>
      <c r="D1827" s="30" t="s">
        <v>1916</v>
      </c>
      <c r="E1827" s="20">
        <v>45516</v>
      </c>
      <c r="H1827" s="22">
        <v>6256</v>
      </c>
      <c r="I1827" s="22" t="s">
        <v>2000</v>
      </c>
      <c r="J1827" s="22" t="s">
        <v>2016</v>
      </c>
      <c r="K1827" s="22" t="str">
        <f>VLOOKUP(TodosLosNodos[[#This Row],[ID Padre]],TodosLosNodos[[Código]:[Nombre]],2,FALSE)</f>
        <v>Unidad Reguladora de Servicios de Comunicaciones</v>
      </c>
      <c r="L1827" s="26" t="str">
        <f>VLOOKUP(TodosLosNodos[[#This Row],[ID Padre]],TodosLosNodos[[Código]:[ID Padre]],3,FALSE)</f>
        <v>2.16.858.0.0.2</v>
      </c>
      <c r="M1827" s="26" t="str">
        <f>VLOOKUP(TodosLosNodos[[#This Row],[ID del padre del padre]],TodosLosNodos[[Código]:[Nombre]],2,FALSE)</f>
        <v>Servicios Descentralizados</v>
      </c>
      <c r="N1827" s="22" t="str">
        <f t="shared" si="28"/>
        <v>SI</v>
      </c>
      <c r="O1827" s="1" t="s">
        <v>73</v>
      </c>
    </row>
    <row r="1828" spans="2:15" x14ac:dyDescent="0.2">
      <c r="B1828" s="21" t="s">
        <v>20</v>
      </c>
      <c r="C1828" s="23">
        <f>COUNTIFS(TodosLosNodos[Código],TodosLosNodos[[#This Row],[Código]],TodosLosNodos[Baja],"")</f>
        <v>1</v>
      </c>
      <c r="D1828" s="30" t="s">
        <v>1916</v>
      </c>
      <c r="E1828" s="20">
        <v>45516</v>
      </c>
      <c r="H1828" s="22">
        <v>6396</v>
      </c>
      <c r="I1828" s="22" t="s">
        <v>2001</v>
      </c>
      <c r="J1828" s="22" t="s">
        <v>2016</v>
      </c>
      <c r="K1828" s="22" t="str">
        <f>VLOOKUP(TodosLosNodos[[#This Row],[ID Padre]],TodosLosNodos[[Código]:[Nombre]],2,FALSE)</f>
        <v>Unidad Reguladora de Servicios de Comunicaciones</v>
      </c>
      <c r="L1828" s="26" t="str">
        <f>VLOOKUP(TodosLosNodos[[#This Row],[ID Padre]],TodosLosNodos[[Código]:[ID Padre]],3,FALSE)</f>
        <v>2.16.858.0.0.2</v>
      </c>
      <c r="M1828" s="26" t="str">
        <f>VLOOKUP(TodosLosNodos[[#This Row],[ID del padre del padre]],TodosLosNodos[[Código]:[Nombre]],2,FALSE)</f>
        <v>Servicios Descentralizados</v>
      </c>
      <c r="N1828" s="22" t="str">
        <f t="shared" si="28"/>
        <v>SI</v>
      </c>
      <c r="O1828" s="1" t="s">
        <v>73</v>
      </c>
    </row>
    <row r="1829" spans="2:15" x14ac:dyDescent="0.2">
      <c r="B1829" s="21" t="s">
        <v>20</v>
      </c>
      <c r="C1829" s="23">
        <f>COUNTIFS(TodosLosNodos[Código],TodosLosNodos[[#This Row],[Código]],TodosLosNodos[Baja],"")</f>
        <v>1</v>
      </c>
      <c r="D1829" s="30" t="s">
        <v>1916</v>
      </c>
      <c r="E1829" s="20">
        <v>45516</v>
      </c>
      <c r="H1829" s="22">
        <v>6553</v>
      </c>
      <c r="I1829" s="22" t="s">
        <v>1957</v>
      </c>
      <c r="J1829" s="22" t="s">
        <v>2016</v>
      </c>
      <c r="K1829" s="22" t="str">
        <f>VLOOKUP(TodosLosNodos[[#This Row],[ID Padre]],TodosLosNodos[[Código]:[Nombre]],2,FALSE)</f>
        <v>Unidad Reguladora de Servicios de Comunicaciones</v>
      </c>
      <c r="L1829" s="26" t="str">
        <f>VLOOKUP(TodosLosNodos[[#This Row],[ID Padre]],TodosLosNodos[[Código]:[ID Padre]],3,FALSE)</f>
        <v>2.16.858.0.0.2</v>
      </c>
      <c r="M1829" s="26" t="str">
        <f>VLOOKUP(TodosLosNodos[[#This Row],[ID del padre del padre]],TodosLosNodos[[Código]:[Nombre]],2,FALSE)</f>
        <v>Servicios Descentralizados</v>
      </c>
      <c r="N1829" s="22" t="str">
        <f t="shared" si="28"/>
        <v>SI</v>
      </c>
      <c r="O1829" s="1" t="s">
        <v>73</v>
      </c>
    </row>
    <row r="1830" spans="2:15" x14ac:dyDescent="0.2">
      <c r="B1830" s="21" t="s">
        <v>20</v>
      </c>
      <c r="C1830" s="23">
        <f>COUNTIFS(TodosLosNodos[Código],TodosLosNodos[[#This Row],[Código]],TodosLosNodos[Baja],"")</f>
        <v>1</v>
      </c>
      <c r="D1830" s="30" t="s">
        <v>1916</v>
      </c>
      <c r="E1830" s="20">
        <v>45516</v>
      </c>
      <c r="H1830" s="22">
        <v>6554</v>
      </c>
      <c r="I1830" s="22" t="s">
        <v>1958</v>
      </c>
      <c r="J1830" s="22" t="s">
        <v>2016</v>
      </c>
      <c r="K1830" s="22" t="str">
        <f>VLOOKUP(TodosLosNodos[[#This Row],[ID Padre]],TodosLosNodos[[Código]:[Nombre]],2,FALSE)</f>
        <v>Unidad Reguladora de Servicios de Comunicaciones</v>
      </c>
      <c r="L1830" s="26" t="str">
        <f>VLOOKUP(TodosLosNodos[[#This Row],[ID Padre]],TodosLosNodos[[Código]:[ID Padre]],3,FALSE)</f>
        <v>2.16.858.0.0.2</v>
      </c>
      <c r="M1830" s="26" t="str">
        <f>VLOOKUP(TodosLosNodos[[#This Row],[ID del padre del padre]],TodosLosNodos[[Código]:[Nombre]],2,FALSE)</f>
        <v>Servicios Descentralizados</v>
      </c>
      <c r="N1830" s="22" t="str">
        <f t="shared" si="28"/>
        <v>SI</v>
      </c>
      <c r="O1830" s="1" t="s">
        <v>73</v>
      </c>
    </row>
    <row r="1831" spans="2:15" x14ac:dyDescent="0.2">
      <c r="B1831" s="21" t="s">
        <v>20</v>
      </c>
      <c r="C1831" s="23">
        <f>COUNTIFS(TodosLosNodos[Código],TodosLosNodos[[#This Row],[Código]],TodosLosNodos[Baja],"")</f>
        <v>1</v>
      </c>
      <c r="D1831" s="30" t="s">
        <v>1916</v>
      </c>
      <c r="E1831" s="20">
        <v>45516</v>
      </c>
      <c r="H1831" s="22">
        <v>6555</v>
      </c>
      <c r="I1831" s="22" t="s">
        <v>1959</v>
      </c>
      <c r="J1831" s="22" t="s">
        <v>2016</v>
      </c>
      <c r="K1831" s="22" t="str">
        <f>VLOOKUP(TodosLosNodos[[#This Row],[ID Padre]],TodosLosNodos[[Código]:[Nombre]],2,FALSE)</f>
        <v>Unidad Reguladora de Servicios de Comunicaciones</v>
      </c>
      <c r="L1831" s="26" t="str">
        <f>VLOOKUP(TodosLosNodos[[#This Row],[ID Padre]],TodosLosNodos[[Código]:[ID Padre]],3,FALSE)</f>
        <v>2.16.858.0.0.2</v>
      </c>
      <c r="M1831" s="26" t="str">
        <f>VLOOKUP(TodosLosNodos[[#This Row],[ID del padre del padre]],TodosLosNodos[[Código]:[Nombre]],2,FALSE)</f>
        <v>Servicios Descentralizados</v>
      </c>
      <c r="N1831" s="22" t="str">
        <f t="shared" si="28"/>
        <v>SI</v>
      </c>
      <c r="O1831" s="1" t="s">
        <v>73</v>
      </c>
    </row>
    <row r="1832" spans="2:15" x14ac:dyDescent="0.2">
      <c r="B1832" s="21" t="s">
        <v>20</v>
      </c>
      <c r="C1832" s="23">
        <f>COUNTIFS(TodosLosNodos[Código],TodosLosNodos[[#This Row],[Código]],TodosLosNodos[Baja],"")</f>
        <v>1</v>
      </c>
      <c r="D1832" s="30" t="s">
        <v>1916</v>
      </c>
      <c r="E1832" s="20">
        <v>45516</v>
      </c>
      <c r="H1832" s="22">
        <v>6556</v>
      </c>
      <c r="I1832" s="22" t="s">
        <v>2002</v>
      </c>
      <c r="J1832" s="22" t="s">
        <v>2016</v>
      </c>
      <c r="K1832" s="22" t="str">
        <f>VLOOKUP(TodosLosNodos[[#This Row],[ID Padre]],TodosLosNodos[[Código]:[Nombre]],2,FALSE)</f>
        <v>Unidad Reguladora de Servicios de Comunicaciones</v>
      </c>
      <c r="L1832" s="26" t="str">
        <f>VLOOKUP(TodosLosNodos[[#This Row],[ID Padre]],TodosLosNodos[[Código]:[ID Padre]],3,FALSE)</f>
        <v>2.16.858.0.0.2</v>
      </c>
      <c r="M1832" s="26" t="str">
        <f>VLOOKUP(TodosLosNodos[[#This Row],[ID del padre del padre]],TodosLosNodos[[Código]:[Nombre]],2,FALSE)</f>
        <v>Servicios Descentralizados</v>
      </c>
      <c r="N1832" s="22" t="str">
        <f t="shared" si="28"/>
        <v>SI</v>
      </c>
      <c r="O1832" s="1" t="s">
        <v>73</v>
      </c>
    </row>
    <row r="1833" spans="2:15" x14ac:dyDescent="0.2">
      <c r="B1833" s="21" t="s">
        <v>20</v>
      </c>
      <c r="C1833" s="23">
        <f>COUNTIFS(TodosLosNodos[Código],TodosLosNodos[[#This Row],[Código]],TodosLosNodos[Baja],"")</f>
        <v>1</v>
      </c>
      <c r="D1833" s="30" t="s">
        <v>1916</v>
      </c>
      <c r="E1833" s="20">
        <v>45516</v>
      </c>
      <c r="H1833" s="22">
        <v>6557</v>
      </c>
      <c r="I1833" s="22" t="s">
        <v>2003</v>
      </c>
      <c r="J1833" s="22" t="s">
        <v>2016</v>
      </c>
      <c r="K1833" s="22" t="str">
        <f>VLOOKUP(TodosLosNodos[[#This Row],[ID Padre]],TodosLosNodos[[Código]:[Nombre]],2,FALSE)</f>
        <v>Unidad Reguladora de Servicios de Comunicaciones</v>
      </c>
      <c r="L1833" s="26" t="str">
        <f>VLOOKUP(TodosLosNodos[[#This Row],[ID Padre]],TodosLosNodos[[Código]:[ID Padre]],3,FALSE)</f>
        <v>2.16.858.0.0.2</v>
      </c>
      <c r="M1833" s="26" t="str">
        <f>VLOOKUP(TodosLosNodos[[#This Row],[ID del padre del padre]],TodosLosNodos[[Código]:[Nombre]],2,FALSE)</f>
        <v>Servicios Descentralizados</v>
      </c>
      <c r="N1833" s="22" t="str">
        <f t="shared" si="28"/>
        <v>SI</v>
      </c>
      <c r="O1833" s="1" t="s">
        <v>73</v>
      </c>
    </row>
    <row r="1834" spans="2:15" x14ac:dyDescent="0.2">
      <c r="B1834" s="21" t="s">
        <v>20</v>
      </c>
      <c r="C1834" s="23">
        <f>COUNTIFS(TodosLosNodos[Código],TodosLosNodos[[#This Row],[Código]],TodosLosNodos[Baja],"")</f>
        <v>1</v>
      </c>
      <c r="D1834" s="30" t="s">
        <v>1916</v>
      </c>
      <c r="E1834" s="20">
        <v>45516</v>
      </c>
      <c r="H1834" s="22">
        <v>6627</v>
      </c>
      <c r="I1834" s="22" t="s">
        <v>2004</v>
      </c>
      <c r="J1834" s="22" t="s">
        <v>2016</v>
      </c>
      <c r="K1834" s="22" t="str">
        <f>VLOOKUP(TodosLosNodos[[#This Row],[ID Padre]],TodosLosNodos[[Código]:[Nombre]],2,FALSE)</f>
        <v>Unidad Reguladora de Servicios de Comunicaciones</v>
      </c>
      <c r="L1834" s="26" t="str">
        <f>VLOOKUP(TodosLosNodos[[#This Row],[ID Padre]],TodosLosNodos[[Código]:[ID Padre]],3,FALSE)</f>
        <v>2.16.858.0.0.2</v>
      </c>
      <c r="M1834" s="26" t="str">
        <f>VLOOKUP(TodosLosNodos[[#This Row],[ID del padre del padre]],TodosLosNodos[[Código]:[Nombre]],2,FALSE)</f>
        <v>Servicios Descentralizados</v>
      </c>
      <c r="N1834" s="22" t="str">
        <f t="shared" si="28"/>
        <v>SI</v>
      </c>
      <c r="O1834" s="1" t="s">
        <v>73</v>
      </c>
    </row>
    <row r="1835" spans="2:15" x14ac:dyDescent="0.2">
      <c r="B1835" s="21" t="s">
        <v>20</v>
      </c>
      <c r="C1835" s="23">
        <f>COUNTIFS(TodosLosNodos[Código],TodosLosNodos[[#This Row],[Código]],TodosLosNodos[Baja],"")</f>
        <v>1</v>
      </c>
      <c r="D1835" s="31" t="s">
        <v>1944</v>
      </c>
      <c r="E1835" s="20">
        <v>45524</v>
      </c>
      <c r="H1835" s="22">
        <v>6032</v>
      </c>
      <c r="I1835" s="32" t="s">
        <v>2005</v>
      </c>
      <c r="J1835" s="32" t="s">
        <v>457</v>
      </c>
      <c r="K1835" s="22" t="str">
        <f>VLOOKUP(TodosLosNodos[[#This Row],[ID Padre]],TodosLosNodos[[Código]:[Nombre]],2,FALSE)</f>
        <v>Contaduría General de la Nación</v>
      </c>
      <c r="L1835" s="26" t="str">
        <f>VLOOKUP(TodosLosNodos[[#This Row],[ID Padre]],TodosLosNodos[[Código]:[ID Padre]],3,FALSE)</f>
        <v>2.16.858.0.0.0.1.1.1</v>
      </c>
      <c r="M1835" s="26" t="str">
        <f>VLOOKUP(TodosLosNodos[[#This Row],[ID del padre del padre]],TodosLosNodos[[Código]:[Nombre]],2,FALSE)</f>
        <v>Ministerio de Economia y Finanzas (MEF)</v>
      </c>
      <c r="N1835" s="22" t="str">
        <f t="shared" si="28"/>
        <v>SI</v>
      </c>
      <c r="O1835" s="1" t="s">
        <v>73</v>
      </c>
    </row>
    <row r="1836" spans="2:15" x14ac:dyDescent="0.2">
      <c r="B1836" s="21" t="s">
        <v>20</v>
      </c>
      <c r="C1836" s="23">
        <f>COUNTIFS(TodosLosNodos[Código],TodosLosNodos[[#This Row],[Código]],TodosLosNodos[Baja],"")</f>
        <v>1</v>
      </c>
      <c r="D1836" s="31" t="s">
        <v>1944</v>
      </c>
      <c r="E1836" s="20">
        <v>45524</v>
      </c>
      <c r="H1836" s="22">
        <v>3624</v>
      </c>
      <c r="I1836" s="32" t="s">
        <v>2012</v>
      </c>
      <c r="J1836" s="32" t="s">
        <v>457</v>
      </c>
      <c r="K1836" s="22" t="str">
        <f>VLOOKUP(TodosLosNodos[[#This Row],[ID Padre]],TodosLosNodos[[Código]:[Nombre]],2,FALSE)</f>
        <v>Contaduría General de la Nación</v>
      </c>
      <c r="L1836" s="26" t="str">
        <f>VLOOKUP(TodosLosNodos[[#This Row],[ID Padre]],TodosLosNodos[[Código]:[ID Padre]],3,FALSE)</f>
        <v>2.16.858.0.0.0.1.1.1</v>
      </c>
      <c r="M1836" s="26" t="str">
        <f>VLOOKUP(TodosLosNodos[[#This Row],[ID del padre del padre]],TodosLosNodos[[Código]:[Nombre]],2,FALSE)</f>
        <v>Ministerio de Economia y Finanzas (MEF)</v>
      </c>
      <c r="N1836" s="22" t="str">
        <f t="shared" si="28"/>
        <v>SI</v>
      </c>
      <c r="O1836" s="1" t="s">
        <v>73</v>
      </c>
    </row>
    <row r="1837" spans="2:15" x14ac:dyDescent="0.2">
      <c r="B1837" s="21" t="s">
        <v>20</v>
      </c>
      <c r="C1837" s="23">
        <f>COUNTIFS(TodosLosNodos[Código],TodosLosNodos[[#This Row],[Código]],TodosLosNodos[Baja],"")</f>
        <v>1</v>
      </c>
      <c r="D1837" s="31" t="s">
        <v>1944</v>
      </c>
      <c r="E1837" s="20">
        <v>45524</v>
      </c>
      <c r="H1837" s="33">
        <v>2021</v>
      </c>
      <c r="I1837" s="32" t="s">
        <v>2006</v>
      </c>
      <c r="J1837" s="32" t="s">
        <v>465</v>
      </c>
      <c r="K1837" s="22" t="str">
        <f>VLOOKUP(TodosLosNodos[[#This Row],[ID Padre]],TodosLosNodos[[Código]:[Nombre]],2,FALSE)</f>
        <v>Dirección General de Secretaría</v>
      </c>
      <c r="L1837" s="26" t="str">
        <f>VLOOKUP(TodosLosNodos[[#This Row],[ID Padre]],TodosLosNodos[[Código]:[ID Padre]],3,FALSE)</f>
        <v>2.16.858.0.0.0.1.1.1</v>
      </c>
      <c r="M1837" s="26" t="str">
        <f>VLOOKUP(TodosLosNodos[[#This Row],[ID del padre del padre]],TodosLosNodos[[Código]:[Nombre]],2,FALSE)</f>
        <v>Ministerio de Economia y Finanzas (MEF)</v>
      </c>
      <c r="N1837" s="22" t="str">
        <f t="shared" si="28"/>
        <v>SI</v>
      </c>
      <c r="O1837" s="1" t="s">
        <v>73</v>
      </c>
    </row>
    <row r="1838" spans="2:15" x14ac:dyDescent="0.2">
      <c r="B1838" s="21" t="s">
        <v>20</v>
      </c>
      <c r="C1838" s="23">
        <f>COUNTIFS(TodosLosNodos[Código],TodosLosNodos[[#This Row],[Código]],TodosLosNodos[Baja],"")</f>
        <v>1</v>
      </c>
      <c r="D1838" s="31" t="s">
        <v>1944</v>
      </c>
      <c r="E1838" s="20">
        <v>45524</v>
      </c>
      <c r="H1838" s="22">
        <v>5491</v>
      </c>
      <c r="I1838" s="32" t="s">
        <v>2013</v>
      </c>
      <c r="J1838" s="32" t="s">
        <v>465</v>
      </c>
      <c r="K1838" s="22" t="str">
        <f>VLOOKUP(TodosLosNodos[[#This Row],[ID Padre]],TodosLosNodos[[Código]:[Nombre]],2,FALSE)</f>
        <v>Dirección General de Secretaría</v>
      </c>
      <c r="L1838" s="26" t="str">
        <f>VLOOKUP(TodosLosNodos[[#This Row],[ID Padre]],TodosLosNodos[[Código]:[ID Padre]],3,FALSE)</f>
        <v>2.16.858.0.0.0.1.1.1</v>
      </c>
      <c r="M1838" s="26" t="str">
        <f>VLOOKUP(TodosLosNodos[[#This Row],[ID del padre del padre]],TodosLosNodos[[Código]:[Nombre]],2,FALSE)</f>
        <v>Ministerio de Economia y Finanzas (MEF)</v>
      </c>
      <c r="N1838" s="22" t="str">
        <f t="shared" si="28"/>
        <v>SI</v>
      </c>
      <c r="O1838" s="1" t="s">
        <v>73</v>
      </c>
    </row>
    <row r="1839" spans="2:15" x14ac:dyDescent="0.2">
      <c r="B1839" s="21" t="s">
        <v>20</v>
      </c>
      <c r="C1839" s="23">
        <f>COUNTIFS(TodosLosNodos[Código],TodosLosNodos[[#This Row],[Código]],TodosLosNodos[Baja],"")</f>
        <v>1</v>
      </c>
      <c r="D1839" s="31" t="s">
        <v>1944</v>
      </c>
      <c r="E1839" s="20">
        <v>45524</v>
      </c>
      <c r="H1839" s="33">
        <v>2679</v>
      </c>
      <c r="I1839" s="32" t="s">
        <v>2007</v>
      </c>
      <c r="J1839" s="32" t="s">
        <v>465</v>
      </c>
      <c r="K1839" s="22" t="str">
        <f>VLOOKUP(TodosLosNodos[[#This Row],[ID Padre]],TodosLosNodos[[Código]:[Nombre]],2,FALSE)</f>
        <v>Dirección General de Secretaría</v>
      </c>
      <c r="L1839" s="26" t="str">
        <f>VLOOKUP(TodosLosNodos[[#This Row],[ID Padre]],TodosLosNodos[[Código]:[ID Padre]],3,FALSE)</f>
        <v>2.16.858.0.0.0.1.1.1</v>
      </c>
      <c r="M1839" s="26" t="str">
        <f>VLOOKUP(TodosLosNodos[[#This Row],[ID del padre del padre]],TodosLosNodos[[Código]:[Nombre]],2,FALSE)</f>
        <v>Ministerio de Economia y Finanzas (MEF)</v>
      </c>
      <c r="N1839" s="22" t="str">
        <f t="shared" si="28"/>
        <v>SI</v>
      </c>
      <c r="O1839" s="1" t="s">
        <v>73</v>
      </c>
    </row>
    <row r="1840" spans="2:15" x14ac:dyDescent="0.2">
      <c r="B1840" s="21" t="s">
        <v>20</v>
      </c>
      <c r="C1840" s="23">
        <f>COUNTIFS(TodosLosNodos[Código],TodosLosNodos[[#This Row],[Código]],TodosLosNodos[Baja],"")</f>
        <v>1</v>
      </c>
      <c r="D1840" s="31" t="s">
        <v>1944</v>
      </c>
      <c r="E1840" s="20">
        <v>45524</v>
      </c>
      <c r="H1840" s="33">
        <v>2629</v>
      </c>
      <c r="I1840" s="32" t="s">
        <v>2008</v>
      </c>
      <c r="J1840" s="32" t="s">
        <v>465</v>
      </c>
      <c r="K1840" s="22" t="str">
        <f>VLOOKUP(TodosLosNodos[[#This Row],[ID Padre]],TodosLosNodos[[Código]:[Nombre]],2,FALSE)</f>
        <v>Dirección General de Secretaría</v>
      </c>
      <c r="L1840" s="26" t="str">
        <f>VLOOKUP(TodosLosNodos[[#This Row],[ID Padre]],TodosLosNodos[[Código]:[ID Padre]],3,FALSE)</f>
        <v>2.16.858.0.0.0.1.1.1</v>
      </c>
      <c r="M1840" s="26" t="str">
        <f>VLOOKUP(TodosLosNodos[[#This Row],[ID del padre del padre]],TodosLosNodos[[Código]:[Nombre]],2,FALSE)</f>
        <v>Ministerio de Economia y Finanzas (MEF)</v>
      </c>
      <c r="N1840" s="22" t="str">
        <f t="shared" si="28"/>
        <v>SI</v>
      </c>
      <c r="O1840" s="1" t="s">
        <v>73</v>
      </c>
    </row>
    <row r="1841" spans="2:15" x14ac:dyDescent="0.2">
      <c r="B1841" s="21" t="s">
        <v>20</v>
      </c>
      <c r="C1841" s="23">
        <f>COUNTIFS(TodosLosNodos[Código],TodosLosNodos[[#This Row],[Código]],TodosLosNodos[Baja],"")</f>
        <v>1</v>
      </c>
      <c r="D1841" s="31" t="s">
        <v>1944</v>
      </c>
      <c r="E1841" s="20">
        <v>45524</v>
      </c>
      <c r="H1841" s="22">
        <v>5815</v>
      </c>
      <c r="I1841" s="32" t="s">
        <v>2014</v>
      </c>
      <c r="J1841" s="32" t="s">
        <v>457</v>
      </c>
      <c r="K1841" s="22" t="str">
        <f>VLOOKUP(TodosLosNodos[[#This Row],[ID Padre]],TodosLosNodos[[Código]:[Nombre]],2,FALSE)</f>
        <v>Contaduría General de la Nación</v>
      </c>
      <c r="L1841" s="26" t="str">
        <f>VLOOKUP(TodosLosNodos[[#This Row],[ID Padre]],TodosLosNodos[[Código]:[ID Padre]],3,FALSE)</f>
        <v>2.16.858.0.0.0.1.1.1</v>
      </c>
      <c r="M1841" s="26" t="str">
        <f>VLOOKUP(TodosLosNodos[[#This Row],[ID del padre del padre]],TodosLosNodos[[Código]:[Nombre]],2,FALSE)</f>
        <v>Ministerio de Economia y Finanzas (MEF)</v>
      </c>
      <c r="N1841" s="22" t="str">
        <f t="shared" si="28"/>
        <v>SI</v>
      </c>
      <c r="O1841" s="1" t="s">
        <v>73</v>
      </c>
    </row>
    <row r="1842" spans="2:15" x14ac:dyDescent="0.2">
      <c r="B1842" s="21" t="s">
        <v>20</v>
      </c>
      <c r="C1842" s="23">
        <f>COUNTIFS(TodosLosNodos[Código],TodosLosNodos[[#This Row],[Código]],TodosLosNodos[Baja],"")</f>
        <v>1</v>
      </c>
      <c r="D1842" s="31" t="s">
        <v>1944</v>
      </c>
      <c r="E1842" s="20">
        <v>45524</v>
      </c>
      <c r="H1842" s="22">
        <v>5814</v>
      </c>
      <c r="I1842" s="32" t="s">
        <v>2015</v>
      </c>
      <c r="J1842" s="32" t="s">
        <v>457</v>
      </c>
      <c r="K1842" s="22" t="str">
        <f>VLOOKUP(TodosLosNodos[[#This Row],[ID Padre]],TodosLosNodos[[Código]:[Nombre]],2,FALSE)</f>
        <v>Contaduría General de la Nación</v>
      </c>
      <c r="L1842" s="26" t="str">
        <f>VLOOKUP(TodosLosNodos[[#This Row],[ID Padre]],TodosLosNodos[[Código]:[ID Padre]],3,FALSE)</f>
        <v>2.16.858.0.0.0.1.1.1</v>
      </c>
      <c r="M1842" s="26" t="str">
        <f>VLOOKUP(TodosLosNodos[[#This Row],[ID del padre del padre]],TodosLosNodos[[Código]:[Nombre]],2,FALSE)</f>
        <v>Ministerio de Economia y Finanzas (MEF)</v>
      </c>
      <c r="N1842" s="22" t="str">
        <f t="shared" si="28"/>
        <v>SI</v>
      </c>
      <c r="O1842" s="1" t="s">
        <v>73</v>
      </c>
    </row>
    <row r="1843" spans="2:15" x14ac:dyDescent="0.2">
      <c r="B1843" s="21" t="s">
        <v>20</v>
      </c>
      <c r="C1843" s="23">
        <f>COUNTIFS(TodosLosNodos[Código],TodosLosNodos[[#This Row],[Código]],TodosLosNodos[Baja],"")</f>
        <v>1</v>
      </c>
      <c r="D1843" s="31" t="s">
        <v>2009</v>
      </c>
      <c r="E1843" s="20">
        <v>45524</v>
      </c>
      <c r="H1843" s="22">
        <v>6544</v>
      </c>
      <c r="I1843" s="32" t="s">
        <v>2010</v>
      </c>
      <c r="J1843" s="14" t="s">
        <v>65</v>
      </c>
      <c r="K1843" s="22" t="str">
        <f>VLOOKUP(TodosLosNodos[[#This Row],[ID Padre]],TodosLosNodos[[Código]:[Nombre]],2,FALSE)</f>
        <v>Unidad Reguladora y de Control de Datos Personales</v>
      </c>
      <c r="L1843" s="26" t="str">
        <f>VLOOKUP(TodosLosNodos[[#This Row],[ID Padre]],TodosLosNodos[[Código]:[ID Padre]],3,FALSE)</f>
        <v>2.16.858.0.0.0.1.0</v>
      </c>
      <c r="M1843" s="26" t="str">
        <f>VLOOKUP(TodosLosNodos[[#This Row],[ID del padre del padre]],TodosLosNodos[[Código]:[Nombre]],2,FALSE)</f>
        <v>Presidencia</v>
      </c>
      <c r="N1843" s="22" t="str">
        <f t="shared" si="28"/>
        <v>SI</v>
      </c>
      <c r="O1843" s="1" t="s">
        <v>73</v>
      </c>
    </row>
    <row r="1844" spans="2:15" x14ac:dyDescent="0.2">
      <c r="B1844" s="21" t="s">
        <v>20</v>
      </c>
      <c r="C1844" s="23">
        <f>COUNTIFS(TodosLosNodos[Código],TodosLosNodos[[#This Row],[Código]],TodosLosNodos[Baja],"")</f>
        <v>1</v>
      </c>
      <c r="D1844" s="31" t="s">
        <v>2009</v>
      </c>
      <c r="E1844" s="20">
        <v>45524</v>
      </c>
      <c r="H1844" s="22">
        <v>6474</v>
      </c>
      <c r="I1844" s="32" t="s">
        <v>2011</v>
      </c>
      <c r="J1844" s="32" t="s">
        <v>65</v>
      </c>
      <c r="K1844" s="22" t="str">
        <f>VLOOKUP(TodosLosNodos[[#This Row],[ID Padre]],TodosLosNodos[[Código]:[Nombre]],2,FALSE)</f>
        <v>Unidad Reguladora y de Control de Datos Personales</v>
      </c>
      <c r="L1844" s="26" t="str">
        <f>VLOOKUP(TodosLosNodos[[#This Row],[ID Padre]],TodosLosNodos[[Código]:[ID Padre]],3,FALSE)</f>
        <v>2.16.858.0.0.0.1.0</v>
      </c>
      <c r="M1844" s="26" t="str">
        <f>VLOOKUP(TodosLosNodos[[#This Row],[ID del padre del padre]],TodosLosNodos[[Código]:[Nombre]],2,FALSE)</f>
        <v>Presidencia</v>
      </c>
      <c r="N1844" s="22" t="str">
        <f t="shared" si="28"/>
        <v>SI</v>
      </c>
      <c r="O1844" s="1" t="s">
        <v>73</v>
      </c>
    </row>
    <row r="1845" spans="2:15" x14ac:dyDescent="0.2">
      <c r="B1845" s="21" t="s">
        <v>20</v>
      </c>
      <c r="C1845" s="23">
        <f>COUNTIFS(TodosLosNodos[Código],TodosLosNodos[[#This Row],[Código]],TodosLosNodos[Baja],"")</f>
        <v>1</v>
      </c>
      <c r="D1845" s="31" t="s">
        <v>1944</v>
      </c>
      <c r="E1845" s="20">
        <v>45554</v>
      </c>
      <c r="F1845" s="15" t="s">
        <v>97</v>
      </c>
      <c r="G1845" s="15" t="s">
        <v>2023</v>
      </c>
      <c r="H1845" s="22">
        <v>6211</v>
      </c>
      <c r="I1845" s="32" t="s">
        <v>2020</v>
      </c>
      <c r="J1845" s="32" t="s">
        <v>2021</v>
      </c>
      <c r="K1845" s="22" t="str">
        <f>VLOOKUP(TodosLosNodos[[#This Row],[ID Padre]],TodosLosNodos[[Código]:[Nombre]],2,FALSE)</f>
        <v>Ministerio de Ambiente</v>
      </c>
      <c r="L1845" s="26" t="str">
        <f>VLOOKUP(TodosLosNodos[[#This Row],[ID Padre]],TodosLosNodos[[Código]:[ID Padre]],3,FALSE)</f>
        <v>2.16.858.0.0.0.1.1</v>
      </c>
      <c r="M1845" s="26" t="str">
        <f>VLOOKUP(TodosLosNodos[[#This Row],[ID del padre del padre]],TodosLosNodos[[Código]:[Nombre]],2,FALSE)</f>
        <v>Ministerios</v>
      </c>
      <c r="N1845" s="22" t="str">
        <f t="shared" si="28"/>
        <v>SI</v>
      </c>
      <c r="O1845" s="1" t="s">
        <v>73</v>
      </c>
    </row>
    <row r="1846" spans="2:15" x14ac:dyDescent="0.2">
      <c r="B1846" s="21" t="s">
        <v>20</v>
      </c>
      <c r="C1846" s="23">
        <f>COUNTIFS(TodosLosNodos[Código],TodosLosNodos[[#This Row],[Código]],TodosLosNodos[Baja],"")</f>
        <v>1</v>
      </c>
      <c r="D1846" s="31"/>
      <c r="E1846" s="20">
        <v>45554</v>
      </c>
      <c r="H1846" s="32" t="s">
        <v>2021</v>
      </c>
      <c r="I1846" s="32" t="s">
        <v>2022</v>
      </c>
      <c r="J1846" s="22" t="s">
        <v>30</v>
      </c>
      <c r="K1846" s="22" t="str">
        <f>VLOOKUP(TodosLosNodos[[#This Row],[ID Padre]],TodosLosNodos[[Código]:[Nombre]],2,FALSE)</f>
        <v>Ministerios</v>
      </c>
      <c r="L1846" s="26" t="str">
        <f>VLOOKUP(TodosLosNodos[[#This Row],[ID Padre]],TodosLosNodos[[Código]:[ID Padre]],3,FALSE)</f>
        <v>2.16.858.0.0.0.1</v>
      </c>
      <c r="M1846" s="26" t="str">
        <f>VLOOKUP(TodosLosNodos[[#This Row],[ID del padre del padre]],TodosLosNodos[[Código]:[Nombre]],2,FALSE)</f>
        <v>Poder Ejecutivo</v>
      </c>
      <c r="N1846" s="22" t="str">
        <f t="shared" si="28"/>
        <v>NO</v>
      </c>
      <c r="O1846" s="1" t="s">
        <v>73</v>
      </c>
    </row>
    <row r="1847" spans="2:15" x14ac:dyDescent="0.2">
      <c r="B1847" s="2" t="s">
        <v>20</v>
      </c>
      <c r="C1847" s="23">
        <f>COUNTIFS(TodosLosNodos[Código],TodosLosNodos[[#This Row],[Código]],TodosLosNodos[Baja],"")</f>
        <v>1</v>
      </c>
      <c r="E1847" s="6">
        <v>45554</v>
      </c>
      <c r="F1847" s="15"/>
      <c r="H1847" s="2" t="s">
        <v>248</v>
      </c>
      <c r="I1847" s="2" t="s">
        <v>2024</v>
      </c>
      <c r="J1847" s="22" t="s">
        <v>30</v>
      </c>
      <c r="K1847" s="2" t="str">
        <f>VLOOKUP(TodosLosNodos[[#This Row],[ID Padre]],TodosLosNodos[[Código]:[Nombre]],2,FALSE)</f>
        <v>Ministerios</v>
      </c>
      <c r="L1847" s="2" t="s">
        <v>28</v>
      </c>
      <c r="M1847" s="2" t="s">
        <v>29</v>
      </c>
      <c r="N1847" s="2" t="str">
        <f t="shared" si="28"/>
        <v>NO</v>
      </c>
      <c r="O1847" s="1" t="s">
        <v>25</v>
      </c>
    </row>
    <row r="1848" spans="2:15" x14ac:dyDescent="0.2">
      <c r="B1848" s="21" t="s">
        <v>20</v>
      </c>
      <c r="C1848" s="23">
        <f>COUNTIFS(TodosLosNodos[Código],TodosLosNodos[[#This Row],[Código]],TodosLosNodos[Baja],"")</f>
        <v>1</v>
      </c>
      <c r="D1848" s="7" t="s">
        <v>1916</v>
      </c>
      <c r="E1848" s="20">
        <v>45558</v>
      </c>
      <c r="H1848" s="29">
        <v>7183</v>
      </c>
      <c r="I1848" s="32" t="s">
        <v>2025</v>
      </c>
      <c r="J1848" s="32" t="s">
        <v>252</v>
      </c>
      <c r="K1848" s="22" t="str">
        <f>VLOOKUP(TodosLosNodos[[#This Row],[ID Padre]],TodosLosNodos[[Código]:[Nombre]],2,FALSE)</f>
        <v>Dirección General de Fiscalización de Empresas</v>
      </c>
      <c r="L1848" s="26" t="str">
        <f>VLOOKUP(TodosLosNodos[[#This Row],[ID Padre]],TodosLosNodos[[Código]:[ID Padre]],3,FALSE)</f>
        <v>2.16.858.0.0.0.1.1.0</v>
      </c>
      <c r="M1848" s="26" t="str">
        <f>VLOOKUP(TodosLosNodos[[#This Row],[ID del padre del padre]],TodosLosNodos[[Código]:[Nombre]],2,FALSE)</f>
        <v>Ministerio del Interior</v>
      </c>
      <c r="N1848" s="22" t="str">
        <f t="shared" si="28"/>
        <v>SI</v>
      </c>
      <c r="O1848" s="1" t="s">
        <v>73</v>
      </c>
    </row>
    <row r="1849" spans="2:15" x14ac:dyDescent="0.2">
      <c r="B1849" s="21" t="s">
        <v>20</v>
      </c>
      <c r="C1849" s="23">
        <f>COUNTIFS(TodosLosNodos[Código],TodosLosNodos[[#This Row],[Código]],TodosLosNodos[Baja],"")</f>
        <v>1</v>
      </c>
      <c r="D1849" s="7" t="s">
        <v>1916</v>
      </c>
      <c r="E1849" s="20">
        <v>45558</v>
      </c>
      <c r="H1849" s="22">
        <v>7184</v>
      </c>
      <c r="I1849" s="32" t="s">
        <v>2026</v>
      </c>
      <c r="J1849" s="32" t="s">
        <v>252</v>
      </c>
      <c r="K1849" s="22" t="str">
        <f>VLOOKUP(TodosLosNodos[[#This Row],[ID Padre]],TodosLosNodos[[Código]:[Nombre]],2,FALSE)</f>
        <v>Dirección General de Fiscalización de Empresas</v>
      </c>
      <c r="L1849" s="26" t="str">
        <f>VLOOKUP(TodosLosNodos[[#This Row],[ID Padre]],TodosLosNodos[[Código]:[ID Padre]],3,FALSE)</f>
        <v>2.16.858.0.0.0.1.1.0</v>
      </c>
      <c r="M1849" s="26" t="str">
        <f>VLOOKUP(TodosLosNodos[[#This Row],[ID del padre del padre]],TodosLosNodos[[Código]:[Nombre]],2,FALSE)</f>
        <v>Ministerio del Interior</v>
      </c>
      <c r="N1849" s="22" t="str">
        <f t="shared" si="28"/>
        <v>SI</v>
      </c>
      <c r="O1849" s="1" t="s">
        <v>73</v>
      </c>
    </row>
    <row r="1850" spans="2:15" x14ac:dyDescent="0.2">
      <c r="B1850" s="21" t="s">
        <v>20</v>
      </c>
      <c r="C1850" s="23">
        <f>COUNTIFS(TodosLosNodos[Código],TodosLosNodos[[#This Row],[Código]],TodosLosNodos[Baja],"")</f>
        <v>1</v>
      </c>
      <c r="D1850" s="31" t="s">
        <v>1944</v>
      </c>
      <c r="E1850" s="20">
        <v>45568</v>
      </c>
      <c r="G1850" s="15" t="s">
        <v>2028</v>
      </c>
      <c r="H1850" s="37" t="s">
        <v>2027</v>
      </c>
      <c r="I1850" s="32" t="s">
        <v>2029</v>
      </c>
      <c r="J1850" s="32" t="s">
        <v>2021</v>
      </c>
      <c r="K1850" s="22" t="str">
        <f>VLOOKUP(TodosLosNodos[[#This Row],[ID Padre]],TodosLosNodos[[Código]:[Nombre]],2,FALSE)</f>
        <v>Ministerio de Ambiente</v>
      </c>
      <c r="L1850" s="26" t="str">
        <f>VLOOKUP(TodosLosNodos[[#This Row],[ID Padre]],TodosLosNodos[[Código]:[ID Padre]],3,FALSE)</f>
        <v>2.16.858.0.0.0.1.1</v>
      </c>
      <c r="M1850" s="26" t="str">
        <f>VLOOKUP(TodosLosNodos[[#This Row],[ID del padre del padre]],TodosLosNodos[[Código]:[Nombre]],2,FALSE)</f>
        <v>Ministerios</v>
      </c>
      <c r="N1850" s="22" t="str">
        <f t="shared" si="28"/>
        <v>NO</v>
      </c>
      <c r="O1850" s="1" t="s">
        <v>73</v>
      </c>
    </row>
    <row r="1851" spans="2:15" x14ac:dyDescent="0.2">
      <c r="B1851" s="21" t="s">
        <v>20</v>
      </c>
      <c r="C1851" s="23">
        <f>COUNTIFS(TodosLosNodos[Código],TodosLosNodos[[#This Row],[Código]],TodosLosNodos[Baja],"")</f>
        <v>1</v>
      </c>
      <c r="D1851" s="31" t="s">
        <v>1944</v>
      </c>
      <c r="E1851" s="20">
        <v>45568</v>
      </c>
      <c r="H1851" s="22">
        <v>6211</v>
      </c>
      <c r="I1851" s="32" t="s">
        <v>2020</v>
      </c>
      <c r="J1851" s="37" t="s">
        <v>2027</v>
      </c>
      <c r="K1851" s="22" t="str">
        <f>VLOOKUP(TodosLosNodos[[#This Row],[ID Padre]],TodosLosNodos[[Código]:[Nombre]],2,FALSE)</f>
        <v>Dirección Nacional de Calidad y Evaluación Ambiental</v>
      </c>
      <c r="L1851" s="26" t="str">
        <f>VLOOKUP(TodosLosNodos[[#This Row],[ID Padre]],TodosLosNodos[[Código]:[ID Padre]],3,FALSE)</f>
        <v>2.16.858.0.0.0.1.1.13</v>
      </c>
      <c r="M1851" s="26" t="str">
        <f>VLOOKUP(TodosLosNodos[[#This Row],[ID del padre del padre]],TodosLosNodos[[Código]:[Nombre]],2,FALSE)</f>
        <v>Ministerio de Ambiente</v>
      </c>
      <c r="N1851" s="22" t="str">
        <f t="shared" si="28"/>
        <v>SI</v>
      </c>
      <c r="O1851" s="1" t="s">
        <v>73</v>
      </c>
    </row>
    <row r="1852" spans="2:15" x14ac:dyDescent="0.2">
      <c r="B1852" s="21" t="s">
        <v>20</v>
      </c>
      <c r="C1852" s="23">
        <f>COUNTIFS(TodosLosNodos[Código],TodosLosNodos[[#This Row],[Código]],TodosLosNodos[Baja],"")</f>
        <v>1</v>
      </c>
      <c r="D1852" s="31" t="s">
        <v>1944</v>
      </c>
      <c r="E1852" s="20">
        <v>45664</v>
      </c>
      <c r="H1852" s="22">
        <v>6143</v>
      </c>
      <c r="I1852" s="32" t="s">
        <v>2032</v>
      </c>
      <c r="J1852" s="32" t="s">
        <v>2031</v>
      </c>
      <c r="K1852" s="22" t="str">
        <f>VLOOKUP(TodosLosNodos[[#This Row],[ID Padre]],TodosLosNodos[[Código]:[Nombre]],2,FALSE)</f>
        <v>Instituto de Regulación y Control del Cannabis</v>
      </c>
      <c r="L1852" s="26" t="str">
        <f>VLOOKUP(TodosLosNodos[[#This Row],[ID Padre]],TodosLosNodos[[Código]:[ID Padre]],3,FALSE)</f>
        <v>2.16.858.0.1.4</v>
      </c>
      <c r="M1852" s="26" t="str">
        <f>VLOOKUP(TodosLosNodos[[#This Row],[ID del padre del padre]],TodosLosNodos[[Código]:[Nombre]],2,FALSE)</f>
        <v>Área  de Salud</v>
      </c>
      <c r="N1852" s="22" t="str">
        <f t="shared" si="28"/>
        <v>SI</v>
      </c>
      <c r="O1852" s="1" t="s">
        <v>73</v>
      </c>
    </row>
    <row r="1853" spans="2:15" x14ac:dyDescent="0.2">
      <c r="B1853" s="21" t="s">
        <v>20</v>
      </c>
      <c r="C1853" s="23">
        <f>COUNTIFS(TodosLosNodos[Código],TodosLosNodos[[#This Row],[Código]],TodosLosNodos[Baja],"")</f>
        <v>1</v>
      </c>
      <c r="D1853" s="31" t="s">
        <v>1944</v>
      </c>
      <c r="E1853" s="20">
        <v>45664</v>
      </c>
      <c r="H1853" s="22">
        <v>6478</v>
      </c>
      <c r="I1853" s="32" t="s">
        <v>2030</v>
      </c>
      <c r="J1853" s="32" t="s">
        <v>455</v>
      </c>
      <c r="K1853" s="22" t="str">
        <f>VLOOKUP(TodosLosNodos[[#This Row],[ID Padre]],TodosLosNodos[[Código]:[Nombre]],2,FALSE)</f>
        <v>Auditoría Interna de la Nación</v>
      </c>
      <c r="L1853" s="26" t="str">
        <f>VLOOKUP(TodosLosNodos[[#This Row],[ID Padre]],TodosLosNodos[[Código]:[ID Padre]],3,FALSE)</f>
        <v>2.16.858.0.0.0.1.1.1</v>
      </c>
      <c r="M1853" s="26" t="str">
        <f>VLOOKUP(TodosLosNodos[[#This Row],[ID del padre del padre]],TodosLosNodos[[Código]:[Nombre]],2,FALSE)</f>
        <v>Ministerio de Economia y Finanzas (MEF)</v>
      </c>
      <c r="N1853" s="22" t="str">
        <f t="shared" si="28"/>
        <v>SI</v>
      </c>
      <c r="O1853" s="1" t="s">
        <v>73</v>
      </c>
    </row>
    <row r="1854" spans="2:15" x14ac:dyDescent="0.2">
      <c r="B1854" s="21" t="s">
        <v>20</v>
      </c>
      <c r="C1854" s="23">
        <f>COUNTIFS(TodosLosNodos[Código],TodosLosNodos[[#This Row],[Código]],TodosLosNodos[Baja],"")</f>
        <v>1</v>
      </c>
      <c r="D1854" s="7"/>
      <c r="E1854" s="20">
        <v>45664</v>
      </c>
      <c r="H1854" s="32" t="s">
        <v>2033</v>
      </c>
      <c r="I1854" s="32" t="s">
        <v>2036</v>
      </c>
      <c r="J1854" s="38" t="s">
        <v>2034</v>
      </c>
      <c r="K1854" s="22" t="str">
        <f>VLOOKUP(TodosLosNodos[[#This Row],[ID Padre]],TodosLosNodos[[Código]:[Nombre]],2,FALSE)</f>
        <v>Personas Públicas no estatales</v>
      </c>
      <c r="L1854" s="26" t="b">
        <f>VLOOKUP(TodosLosNodos[[#This Row],[ID Padre]],TodosLosNodos[[Código]:[ID Padre]],3,FALSE)</f>
        <v>0</v>
      </c>
      <c r="M1854" s="26" t="e">
        <f>VLOOKUP(TodosLosNodos[[#This Row],[ID del padre del padre]],TodosLosNodos[[Código]:[Nombre]],2,FALSE)</f>
        <v>#N/A</v>
      </c>
      <c r="N1854" s="22" t="str">
        <f>IF(ISERR(FIND(".",#REF!,1)),"SI","NO")</f>
        <v>SI</v>
      </c>
      <c r="O1854" s="1" t="s">
        <v>73</v>
      </c>
    </row>
    <row r="1855" spans="2:15" x14ac:dyDescent="0.2">
      <c r="B1855" s="21" t="s">
        <v>20</v>
      </c>
      <c r="C1855" s="23">
        <f>COUNTIFS(TodosLosNodos[Código],TodosLosNodos[[#This Row],[Código]],TodosLosNodos[Baja],"")</f>
        <v>1</v>
      </c>
      <c r="D1855" s="7"/>
      <c r="E1855" s="20">
        <v>45664</v>
      </c>
      <c r="H1855" s="32" t="s">
        <v>2034</v>
      </c>
      <c r="I1855" s="32" t="s">
        <v>2035</v>
      </c>
      <c r="J1855" s="38" t="b">
        <v>0</v>
      </c>
      <c r="K1855" s="22" t="e">
        <f>VLOOKUP(TodosLosNodos[[#This Row],[ID Padre]],TodosLosNodos[[Código]:[Nombre]],2,FALSE)</f>
        <v>#N/A</v>
      </c>
      <c r="L1855" s="26" t="e">
        <f>VLOOKUP(TodosLosNodos[[#This Row],[ID Padre]],TodosLosNodos[[Código]:[ID Padre]],3,FALSE)</f>
        <v>#N/A</v>
      </c>
      <c r="M1855" s="26" t="e">
        <f>VLOOKUP(TodosLosNodos[[#This Row],[ID del padre del padre]],TodosLosNodos[[Código]:[Nombre]],2,FALSE)</f>
        <v>#N/A</v>
      </c>
      <c r="N1855" s="22" t="str">
        <f>IF(ISERR(FIND(".",#REF!,1)),"SI","NO")</f>
        <v>SI</v>
      </c>
      <c r="O1855" s="1" t="s">
        <v>73</v>
      </c>
    </row>
    <row r="1856" spans="2:15" x14ac:dyDescent="0.2">
      <c r="B1856" s="21" t="s">
        <v>20</v>
      </c>
      <c r="C1856" s="23">
        <f>COUNTIFS(TodosLosNodos[Código],TodosLosNodos[[#This Row],[Código]],TodosLosNodos[Baja],"")</f>
        <v>1</v>
      </c>
      <c r="D1856" s="7"/>
      <c r="E1856" s="20">
        <v>45664</v>
      </c>
      <c r="H1856" s="32" t="s">
        <v>2031</v>
      </c>
      <c r="I1856" s="32" t="s">
        <v>2037</v>
      </c>
      <c r="J1856" s="32" t="s">
        <v>2033</v>
      </c>
      <c r="K1856" s="22" t="str">
        <f>VLOOKUP(TodosLosNodos[[#This Row],[ID Padre]],TodosLosNodos[[Código]:[Nombre]],2,FALSE)</f>
        <v>Área  de Salud</v>
      </c>
      <c r="L1856" s="26" t="str">
        <f>VLOOKUP(TodosLosNodos[[#This Row],[ID Padre]],TodosLosNodos[[Código]:[ID Padre]],3,FALSE)</f>
        <v>2.16.858.0.1</v>
      </c>
      <c r="M1856" s="26" t="str">
        <f>VLOOKUP(TodosLosNodos[[#This Row],[ID del padre del padre]],TodosLosNodos[[Código]:[Nombre]],2,FALSE)</f>
        <v>Personas Públicas no estatales</v>
      </c>
      <c r="N1856" s="22" t="str">
        <f t="shared" ref="N1856:N1901" si="29">IF(ISERR(FIND(".",H1856,1)),"SI","NO")</f>
        <v>NO</v>
      </c>
      <c r="O1856" s="1" t="s">
        <v>73</v>
      </c>
    </row>
    <row r="1857" spans="1:15" x14ac:dyDescent="0.2">
      <c r="B1857" s="21" t="s">
        <v>20</v>
      </c>
      <c r="C1857" s="23">
        <f>COUNTIFS(TodosLosNodos[Código],TodosLosNodos[[#This Row],[Código]],TodosLosNodos[Baja],"")</f>
        <v>1</v>
      </c>
      <c r="D1857" s="31" t="s">
        <v>1923</v>
      </c>
      <c r="E1857" s="20">
        <v>45664</v>
      </c>
      <c r="H1857" s="22">
        <v>6594</v>
      </c>
      <c r="I1857" s="32" t="s">
        <v>2038</v>
      </c>
      <c r="J1857" s="32" t="s">
        <v>969</v>
      </c>
      <c r="K1857" s="22" t="str">
        <f>VLOOKUP(TodosLosNodos[[#This Row],[ID Padre]],TodosLosNodos[[Código]:[Nombre]],2,FALSE)</f>
        <v>Dirección Nacional de Vivienda</v>
      </c>
      <c r="L1857" s="26" t="str">
        <f>VLOOKUP(TodosLosNodos[[#This Row],[ID Padre]],TodosLosNodos[[Código]:[ID Padre]],3,FALSE)</f>
        <v>2.16.858.0.0.0.1.1.11</v>
      </c>
      <c r="M1857" s="26" t="str">
        <f>VLOOKUP(TodosLosNodos[[#This Row],[ID del padre del padre]],TodosLosNodos[[Código]:[Nombre]],2,FALSE)</f>
        <v>Ministerio de Vivienda Ordenamiento Territorial y Medio Ambiente</v>
      </c>
      <c r="N1857" s="22" t="str">
        <f t="shared" si="29"/>
        <v>SI</v>
      </c>
      <c r="O1857" s="1" t="s">
        <v>73</v>
      </c>
    </row>
    <row r="1858" spans="1:15" ht="25.5" x14ac:dyDescent="0.2">
      <c r="B1858" s="21" t="s">
        <v>20</v>
      </c>
      <c r="C1858" s="23">
        <f>COUNTIFS(TodosLosNodos[Código],TodosLosNodos[[#This Row],[Código]],TodosLosNodos[Baja],"")</f>
        <v>1</v>
      </c>
      <c r="D1858" s="31" t="s">
        <v>1923</v>
      </c>
      <c r="E1858" s="20">
        <v>45664</v>
      </c>
      <c r="H1858" s="22">
        <v>6595</v>
      </c>
      <c r="I1858" s="39" t="s">
        <v>2039</v>
      </c>
      <c r="J1858" s="32" t="s">
        <v>969</v>
      </c>
      <c r="K1858" s="22" t="str">
        <f>VLOOKUP(TodosLosNodos[[#This Row],[ID Padre]],TodosLosNodos[[Código]:[Nombre]],2,FALSE)</f>
        <v>Dirección Nacional de Vivienda</v>
      </c>
      <c r="L1858" s="26" t="str">
        <f>VLOOKUP(TodosLosNodos[[#This Row],[ID Padre]],TodosLosNodos[[Código]:[ID Padre]],3,FALSE)</f>
        <v>2.16.858.0.0.0.1.1.11</v>
      </c>
      <c r="M1858" s="26" t="str">
        <f>VLOOKUP(TodosLosNodos[[#This Row],[ID del padre del padre]],TodosLosNodos[[Código]:[Nombre]],2,FALSE)</f>
        <v>Ministerio de Vivienda Ordenamiento Territorial y Medio Ambiente</v>
      </c>
      <c r="N1858" s="22" t="str">
        <f t="shared" si="29"/>
        <v>SI</v>
      </c>
      <c r="O1858" s="1" t="s">
        <v>73</v>
      </c>
    </row>
    <row r="1859" spans="1:15" x14ac:dyDescent="0.2">
      <c r="B1859" s="21" t="s">
        <v>20</v>
      </c>
      <c r="C1859" s="23">
        <f>COUNTIFS(TodosLosNodos[Código],TodosLosNodos[[#This Row],[Código]],TodosLosNodos[Baja],"")</f>
        <v>1</v>
      </c>
      <c r="D1859" s="31" t="s">
        <v>1923</v>
      </c>
      <c r="E1859" s="20">
        <v>45664</v>
      </c>
      <c r="H1859" s="22">
        <v>6632</v>
      </c>
      <c r="I1859" s="32" t="s">
        <v>2040</v>
      </c>
      <c r="J1859" s="32" t="s">
        <v>969</v>
      </c>
      <c r="K1859" s="22" t="str">
        <f>VLOOKUP(TodosLosNodos[[#This Row],[ID Padre]],TodosLosNodos[[Código]:[Nombre]],2,FALSE)</f>
        <v>Dirección Nacional de Vivienda</v>
      </c>
      <c r="L1859" s="26" t="str">
        <f>VLOOKUP(TodosLosNodos[[#This Row],[ID Padre]],TodosLosNodos[[Código]:[ID Padre]],3,FALSE)</f>
        <v>2.16.858.0.0.0.1.1.11</v>
      </c>
      <c r="M1859" s="26" t="str">
        <f>VLOOKUP(TodosLosNodos[[#This Row],[ID del padre del padre]],TodosLosNodos[[Código]:[Nombre]],2,FALSE)</f>
        <v>Ministerio de Vivienda Ordenamiento Territorial y Medio Ambiente</v>
      </c>
      <c r="N1859" s="22" t="str">
        <f t="shared" si="29"/>
        <v>SI</v>
      </c>
      <c r="O1859" s="1" t="s">
        <v>73</v>
      </c>
    </row>
    <row r="1860" spans="1:15" x14ac:dyDescent="0.2">
      <c r="B1860" s="21" t="s">
        <v>20</v>
      </c>
      <c r="C1860" s="23">
        <f>COUNTIFS(TodosLosNodos[Código],TodosLosNodos[[#This Row],[Código]],TodosLosNodos[Baja],"")</f>
        <v>1</v>
      </c>
      <c r="D1860" s="31" t="s">
        <v>1923</v>
      </c>
      <c r="E1860" s="20">
        <v>45664</v>
      </c>
      <c r="H1860" s="22">
        <v>6633</v>
      </c>
      <c r="I1860" s="32" t="s">
        <v>2041</v>
      </c>
      <c r="J1860" s="32" t="s">
        <v>969</v>
      </c>
      <c r="K1860" s="22" t="str">
        <f>VLOOKUP(TodosLosNodos[[#This Row],[ID Padre]],TodosLosNodos[[Código]:[Nombre]],2,FALSE)</f>
        <v>Dirección Nacional de Vivienda</v>
      </c>
      <c r="L1860" s="26" t="str">
        <f>VLOOKUP(TodosLosNodos[[#This Row],[ID Padre]],TodosLosNodos[[Código]:[ID Padre]],3,FALSE)</f>
        <v>2.16.858.0.0.0.1.1.11</v>
      </c>
      <c r="M1860" s="26" t="str">
        <f>VLOOKUP(TodosLosNodos[[#This Row],[ID del padre del padre]],TodosLosNodos[[Código]:[Nombre]],2,FALSE)</f>
        <v>Ministerio de Vivienda Ordenamiento Territorial y Medio Ambiente</v>
      </c>
      <c r="N1860" s="22" t="str">
        <f t="shared" si="29"/>
        <v>SI</v>
      </c>
      <c r="O1860" s="1" t="s">
        <v>73</v>
      </c>
    </row>
    <row r="1861" spans="1:15" x14ac:dyDescent="0.2">
      <c r="B1861" s="21" t="s">
        <v>20</v>
      </c>
      <c r="C1861" s="23">
        <f>COUNTIFS(TodosLosNodos[Código],TodosLosNodos[[#This Row],[Código]],TodosLosNodos[Baja],"")</f>
        <v>1</v>
      </c>
      <c r="D1861" s="31" t="s">
        <v>1923</v>
      </c>
      <c r="E1861" s="20">
        <v>45664</v>
      </c>
      <c r="H1861" s="22">
        <v>6596</v>
      </c>
      <c r="I1861" s="32" t="s">
        <v>2042</v>
      </c>
      <c r="J1861" s="32" t="s">
        <v>1183</v>
      </c>
      <c r="K1861" s="22" t="str">
        <f>VLOOKUP(TodosLosNodos[[#This Row],[ID Padre]],TodosLosNodos[[Código]:[Nombre]],2,FALSE)</f>
        <v>Dirección Nacional de Vialidad</v>
      </c>
      <c r="L1861" s="26" t="str">
        <f>VLOOKUP(TodosLosNodos[[#This Row],[ID Padre]],TodosLosNodos[[Código]:[ID Padre]],3,FALSE)</f>
        <v>2.16.858.0.0.0.1.1.4</v>
      </c>
      <c r="M1861" s="26" t="str">
        <f>VLOOKUP(TodosLosNodos[[#This Row],[ID del padre del padre]],TodosLosNodos[[Código]:[Nombre]],2,FALSE)</f>
        <v>Ministerio de Transporte y Obras Públicas</v>
      </c>
      <c r="N1861" s="22" t="str">
        <f t="shared" si="29"/>
        <v>SI</v>
      </c>
      <c r="O1861" s="1" t="s">
        <v>73</v>
      </c>
    </row>
    <row r="1862" spans="1:15" x14ac:dyDescent="0.2">
      <c r="B1862" s="21" t="s">
        <v>20</v>
      </c>
      <c r="C1862" s="23">
        <f>COUNTIFS(TodosLosNodos[Código],TodosLosNodos[[#This Row],[Código]],TodosLosNodos[Baja],"")</f>
        <v>1</v>
      </c>
      <c r="D1862" s="31" t="s">
        <v>1923</v>
      </c>
      <c r="E1862" s="20">
        <v>45664</v>
      </c>
      <c r="H1862" s="22">
        <v>6610</v>
      </c>
      <c r="I1862" s="32" t="s">
        <v>2043</v>
      </c>
      <c r="J1862" s="32" t="s">
        <v>1181</v>
      </c>
      <c r="K1862" s="22" t="str">
        <f>VLOOKUP(TodosLosNodos[[#This Row],[ID Padre]],TodosLosNodos[[Código]:[Nombre]],2,FALSE)</f>
        <v>Dirección Nacional de Transporte</v>
      </c>
      <c r="L1862" s="26" t="str">
        <f>VLOOKUP(TodosLosNodos[[#This Row],[ID Padre]],TodosLosNodos[[Código]:[ID Padre]],3,FALSE)</f>
        <v>2.16.858.0.0.0.1.1.4</v>
      </c>
      <c r="M1862" s="26" t="str">
        <f>VLOOKUP(TodosLosNodos[[#This Row],[ID del padre del padre]],TodosLosNodos[[Código]:[Nombre]],2,FALSE)</f>
        <v>Ministerio de Transporte y Obras Públicas</v>
      </c>
      <c r="N1862" s="22" t="str">
        <f t="shared" si="29"/>
        <v>SI</v>
      </c>
      <c r="O1862" s="1" t="s">
        <v>73</v>
      </c>
    </row>
    <row r="1863" spans="1:15" x14ac:dyDescent="0.2">
      <c r="B1863" s="21" t="s">
        <v>20</v>
      </c>
      <c r="C1863" s="23">
        <f>COUNTIFS(TodosLosNodos[Código],TodosLosNodos[[#This Row],[Código]],TodosLosNodos[Baja],"")</f>
        <v>1</v>
      </c>
      <c r="D1863" s="31" t="s">
        <v>1923</v>
      </c>
      <c r="E1863" s="20">
        <v>45664</v>
      </c>
      <c r="H1863" s="22">
        <v>6648</v>
      </c>
      <c r="I1863" s="32" t="s">
        <v>2044</v>
      </c>
      <c r="J1863" s="32" t="s">
        <v>1183</v>
      </c>
      <c r="K1863" s="22" t="str">
        <f>VLOOKUP(TodosLosNodos[[#This Row],[ID Padre]],TodosLosNodos[[Código]:[Nombre]],2,FALSE)</f>
        <v>Dirección Nacional de Vialidad</v>
      </c>
      <c r="L1863" s="26" t="str">
        <f>VLOOKUP(TodosLosNodos[[#This Row],[ID Padre]],TodosLosNodos[[Código]:[ID Padre]],3,FALSE)</f>
        <v>2.16.858.0.0.0.1.1.4</v>
      </c>
      <c r="M1863" s="26" t="str">
        <f>VLOOKUP(TodosLosNodos[[#This Row],[ID del padre del padre]],TodosLosNodos[[Código]:[Nombre]],2,FALSE)</f>
        <v>Ministerio de Transporte y Obras Públicas</v>
      </c>
      <c r="N1863" s="22" t="str">
        <f t="shared" si="29"/>
        <v>SI</v>
      </c>
      <c r="O1863" s="1" t="s">
        <v>73</v>
      </c>
    </row>
    <row r="1864" spans="1:15" x14ac:dyDescent="0.2">
      <c r="A1864" s="15"/>
      <c r="B1864" s="21" t="s">
        <v>20</v>
      </c>
      <c r="C1864" s="23">
        <f>COUNTIFS(TodosLosNodos[Código],TodosLosNodos[[#This Row],[Código]],TodosLosNodos[Baja],"")</f>
        <v>1</v>
      </c>
      <c r="D1864" s="31" t="s">
        <v>2045</v>
      </c>
      <c r="E1864" s="20">
        <v>45666</v>
      </c>
      <c r="H1864" s="22">
        <v>1003</v>
      </c>
      <c r="I1864" s="32" t="s">
        <v>2046</v>
      </c>
      <c r="J1864" s="39" t="s">
        <v>258</v>
      </c>
      <c r="K1864" s="22" t="str">
        <f>VLOOKUP(TodosLosNodos[[#This Row],[ID Padre]],TodosLosNodos[[Código]:[Nombre]],2,FALSE)</f>
        <v>Dirección Nacional de Bomberos</v>
      </c>
      <c r="L1864" s="26" t="str">
        <f>VLOOKUP(TodosLosNodos[[#This Row],[ID Padre]],TodosLosNodos[[Código]:[ID Padre]],3,FALSE)</f>
        <v>2.16.858.0.0.0.1.1.0</v>
      </c>
      <c r="M1864" s="26" t="str">
        <f>VLOOKUP(TodosLosNodos[[#This Row],[ID del padre del padre]],TodosLosNodos[[Código]:[Nombre]],2,FALSE)</f>
        <v>Ministerio del Interior</v>
      </c>
      <c r="N1864" s="22" t="str">
        <f t="shared" si="29"/>
        <v>SI</v>
      </c>
      <c r="O1864" s="1" t="s">
        <v>73</v>
      </c>
    </row>
    <row r="1865" spans="1:15" x14ac:dyDescent="0.2">
      <c r="A1865" s="15"/>
      <c r="B1865" s="21" t="s">
        <v>20</v>
      </c>
      <c r="C1865" s="23">
        <f>COUNTIFS(TodosLosNodos[Código],TodosLosNodos[[#This Row],[Código]],TodosLosNodos[Baja],"")</f>
        <v>1</v>
      </c>
      <c r="D1865" s="31" t="s">
        <v>2045</v>
      </c>
      <c r="E1865" s="20">
        <v>45666</v>
      </c>
      <c r="H1865" s="22">
        <v>5636</v>
      </c>
      <c r="I1865" s="32" t="s">
        <v>2047</v>
      </c>
      <c r="J1865" s="32" t="s">
        <v>2016</v>
      </c>
      <c r="K1865" s="22" t="str">
        <f>VLOOKUP(TodosLosNodos[[#This Row],[ID Padre]],TodosLosNodos[[Código]:[Nombre]],2,FALSE)</f>
        <v>Unidad Reguladora de Servicios de Comunicaciones</v>
      </c>
      <c r="L1865" s="26" t="str">
        <f>VLOOKUP(TodosLosNodos[[#This Row],[ID Padre]],TodosLosNodos[[Código]:[ID Padre]],3,FALSE)</f>
        <v>2.16.858.0.0.2</v>
      </c>
      <c r="M1865" s="26" t="str">
        <f>VLOOKUP(TodosLosNodos[[#This Row],[ID del padre del padre]],TodosLosNodos[[Código]:[Nombre]],2,FALSE)</f>
        <v>Servicios Descentralizados</v>
      </c>
      <c r="N1865" s="22" t="str">
        <f t="shared" si="29"/>
        <v>SI</v>
      </c>
      <c r="O1865" s="1" t="s">
        <v>73</v>
      </c>
    </row>
    <row r="1866" spans="1:15" x14ac:dyDescent="0.2">
      <c r="A1866" s="15"/>
      <c r="B1866" s="21" t="s">
        <v>20</v>
      </c>
      <c r="C1866" s="23">
        <f>COUNTIFS(TodosLosNodos[Código],TodosLosNodos[[#This Row],[Código]],TodosLosNodos[Baja],"")</f>
        <v>1</v>
      </c>
      <c r="D1866" s="31" t="s">
        <v>2045</v>
      </c>
      <c r="E1866" s="20">
        <v>45666</v>
      </c>
      <c r="H1866" s="22">
        <v>5729</v>
      </c>
      <c r="I1866" s="32" t="s">
        <v>2048</v>
      </c>
      <c r="J1866" s="39" t="s">
        <v>2016</v>
      </c>
      <c r="K1866" s="22" t="str">
        <f>VLOOKUP(TodosLosNodos[[#This Row],[ID Padre]],TodosLosNodos[[Código]:[Nombre]],2,FALSE)</f>
        <v>Unidad Reguladora de Servicios de Comunicaciones</v>
      </c>
      <c r="L1866" s="26" t="str">
        <f>VLOOKUP(TodosLosNodos[[#This Row],[ID Padre]],TodosLosNodos[[Código]:[ID Padre]],3,FALSE)</f>
        <v>2.16.858.0.0.2</v>
      </c>
      <c r="M1866" s="26" t="str">
        <f>VLOOKUP(TodosLosNodos[[#This Row],[ID del padre del padre]],TodosLosNodos[[Código]:[Nombre]],2,FALSE)</f>
        <v>Servicios Descentralizados</v>
      </c>
      <c r="N1866" s="22" t="str">
        <f t="shared" si="29"/>
        <v>SI</v>
      </c>
      <c r="O1866" s="1" t="s">
        <v>73</v>
      </c>
    </row>
    <row r="1867" spans="1:15" x14ac:dyDescent="0.2">
      <c r="A1867" s="15"/>
      <c r="B1867" s="21" t="s">
        <v>20</v>
      </c>
      <c r="C1867" s="23">
        <f>COUNTIFS(TodosLosNodos[Código],TodosLosNodos[[#This Row],[Código]],TodosLosNodos[Baja],"")</f>
        <v>1</v>
      </c>
      <c r="D1867" s="31" t="s">
        <v>2045</v>
      </c>
      <c r="E1867" s="20">
        <v>45666</v>
      </c>
      <c r="H1867" s="22">
        <v>5736</v>
      </c>
      <c r="I1867" s="32" t="s">
        <v>2049</v>
      </c>
      <c r="J1867" s="32" t="s">
        <v>2016</v>
      </c>
      <c r="K1867" s="22" t="str">
        <f>VLOOKUP(TodosLosNodos[[#This Row],[ID Padre]],TodosLosNodos[[Código]:[Nombre]],2,FALSE)</f>
        <v>Unidad Reguladora de Servicios de Comunicaciones</v>
      </c>
      <c r="L1867" s="26" t="str">
        <f>VLOOKUP(TodosLosNodos[[#This Row],[ID Padre]],TodosLosNodos[[Código]:[ID Padre]],3,FALSE)</f>
        <v>2.16.858.0.0.2</v>
      </c>
      <c r="M1867" s="26" t="str">
        <f>VLOOKUP(TodosLosNodos[[#This Row],[ID del padre del padre]],TodosLosNodos[[Código]:[Nombre]],2,FALSE)</f>
        <v>Servicios Descentralizados</v>
      </c>
      <c r="N1867" s="22" t="str">
        <f t="shared" si="29"/>
        <v>SI</v>
      </c>
      <c r="O1867" s="1" t="s">
        <v>73</v>
      </c>
    </row>
    <row r="1868" spans="1:15" x14ac:dyDescent="0.2">
      <c r="A1868" s="15"/>
      <c r="B1868" s="21" t="s">
        <v>20</v>
      </c>
      <c r="C1868" s="23">
        <f>COUNTIFS(TodosLosNodos[Código],TodosLosNodos[[#This Row],[Código]],TodosLosNodos[Baja],"")</f>
        <v>1</v>
      </c>
      <c r="D1868" s="31" t="s">
        <v>2045</v>
      </c>
      <c r="E1868" s="20">
        <v>45666</v>
      </c>
      <c r="H1868" s="22">
        <v>6150</v>
      </c>
      <c r="I1868" s="32" t="s">
        <v>2050</v>
      </c>
      <c r="J1868" s="32" t="s">
        <v>236</v>
      </c>
      <c r="K1868" s="22" t="str">
        <f>VLOOKUP(TodosLosNodos[[#This Row],[ID Padre]],TodosLosNodos[[Código]:[Nombre]],2,FALSE)</f>
        <v>Ministerio de Industria Energia y Mineria</v>
      </c>
      <c r="L1868" s="26" t="str">
        <f>VLOOKUP(TodosLosNodos[[#This Row],[ID Padre]],TodosLosNodos[[Código]:[ID Padre]],3,FALSE)</f>
        <v>2.16.858.0.0.0.1.1</v>
      </c>
      <c r="M1868" s="26" t="str">
        <f>VLOOKUP(TodosLosNodos[[#This Row],[ID del padre del padre]],TodosLosNodos[[Código]:[Nombre]],2,FALSE)</f>
        <v>Ministerios</v>
      </c>
      <c r="N1868" s="22" t="str">
        <f t="shared" si="29"/>
        <v>SI</v>
      </c>
      <c r="O1868" s="1" t="s">
        <v>73</v>
      </c>
    </row>
    <row r="1869" spans="1:15" x14ac:dyDescent="0.2">
      <c r="A1869" s="15"/>
      <c r="B1869" s="21" t="s">
        <v>20</v>
      </c>
      <c r="C1869" s="23">
        <f>COUNTIFS(TodosLosNodos[Código],TodosLosNodos[[#This Row],[Código]],TodosLosNodos[Baja],"")</f>
        <v>1</v>
      </c>
      <c r="D1869" s="31" t="s">
        <v>2045</v>
      </c>
      <c r="E1869" s="20">
        <v>45666</v>
      </c>
      <c r="H1869" s="22">
        <v>6158</v>
      </c>
      <c r="I1869" s="32" t="s">
        <v>2051</v>
      </c>
      <c r="J1869" s="32" t="s">
        <v>1147</v>
      </c>
      <c r="K1869" s="22" t="str">
        <f>VLOOKUP(TodosLosNodos[[#This Row],[ID Padre]],TodosLosNodos[[Código]:[Nombre]],2,FALSE)</f>
        <v>Dirección Nacional de Turismo</v>
      </c>
      <c r="L1869" s="26" t="str">
        <f>VLOOKUP(TodosLosNodos[[#This Row],[ID Padre]],TodosLosNodos[[Código]:[ID Padre]],3,FALSE)</f>
        <v>2.16.858.0.0.0.1.1.3</v>
      </c>
      <c r="M1869" s="26" t="str">
        <f>VLOOKUP(TodosLosNodos[[#This Row],[ID del padre del padre]],TodosLosNodos[[Código]:[Nombre]],2,FALSE)</f>
        <v>Ministerio de Turismo</v>
      </c>
      <c r="N1869" s="22" t="str">
        <f t="shared" si="29"/>
        <v>SI</v>
      </c>
      <c r="O1869" s="1" t="s">
        <v>73</v>
      </c>
    </row>
    <row r="1870" spans="1:15" x14ac:dyDescent="0.2">
      <c r="A1870" s="15"/>
      <c r="B1870" s="21" t="s">
        <v>20</v>
      </c>
      <c r="C1870" s="23">
        <f>COUNTIFS(TodosLosNodos[Código],TodosLosNodos[[#This Row],[Código]],TodosLosNodos[Baja],"")</f>
        <v>1</v>
      </c>
      <c r="D1870" s="31" t="s">
        <v>2045</v>
      </c>
      <c r="E1870" s="20">
        <v>45666</v>
      </c>
      <c r="H1870" s="22">
        <v>6159</v>
      </c>
      <c r="I1870" s="32" t="s">
        <v>2052</v>
      </c>
      <c r="J1870" s="32" t="s">
        <v>1147</v>
      </c>
      <c r="K1870" s="22" t="str">
        <f>VLOOKUP(TodosLosNodos[[#This Row],[ID Padre]],TodosLosNodos[[Código]:[Nombre]],2,FALSE)</f>
        <v>Dirección Nacional de Turismo</v>
      </c>
      <c r="L1870" s="26" t="str">
        <f>VLOOKUP(TodosLosNodos[[#This Row],[ID Padre]],TodosLosNodos[[Código]:[ID Padre]],3,FALSE)</f>
        <v>2.16.858.0.0.0.1.1.3</v>
      </c>
      <c r="M1870" s="26" t="str">
        <f>VLOOKUP(TodosLosNodos[[#This Row],[ID del padre del padre]],TodosLosNodos[[Código]:[Nombre]],2,FALSE)</f>
        <v>Ministerio de Turismo</v>
      </c>
      <c r="N1870" s="22" t="str">
        <f t="shared" si="29"/>
        <v>SI</v>
      </c>
      <c r="O1870" s="1" t="s">
        <v>73</v>
      </c>
    </row>
    <row r="1871" spans="1:15" x14ac:dyDescent="0.2">
      <c r="A1871" s="15"/>
      <c r="B1871" s="21" t="s">
        <v>20</v>
      </c>
      <c r="C1871" s="23">
        <f>COUNTIFS(TodosLosNodos[Código],TodosLosNodos[[#This Row],[Código]],TodosLosNodos[Baja],"")</f>
        <v>1</v>
      </c>
      <c r="D1871" s="31" t="s">
        <v>2045</v>
      </c>
      <c r="E1871" s="20">
        <v>45666</v>
      </c>
      <c r="H1871" s="22">
        <v>6160</v>
      </c>
      <c r="I1871" s="32" t="s">
        <v>2053</v>
      </c>
      <c r="J1871" s="32" t="s">
        <v>1147</v>
      </c>
      <c r="K1871" s="22" t="str">
        <f>VLOOKUP(TodosLosNodos[[#This Row],[ID Padre]],TodosLosNodos[[Código]:[Nombre]],2,FALSE)</f>
        <v>Dirección Nacional de Turismo</v>
      </c>
      <c r="L1871" s="26" t="str">
        <f>VLOOKUP(TodosLosNodos[[#This Row],[ID Padre]],TodosLosNodos[[Código]:[ID Padre]],3,FALSE)</f>
        <v>2.16.858.0.0.0.1.1.3</v>
      </c>
      <c r="M1871" s="26" t="str">
        <f>VLOOKUP(TodosLosNodos[[#This Row],[ID del padre del padre]],TodosLosNodos[[Código]:[Nombre]],2,FALSE)</f>
        <v>Ministerio de Turismo</v>
      </c>
      <c r="N1871" s="22" t="str">
        <f t="shared" si="29"/>
        <v>SI</v>
      </c>
      <c r="O1871" s="1" t="s">
        <v>73</v>
      </c>
    </row>
    <row r="1872" spans="1:15" x14ac:dyDescent="0.2">
      <c r="A1872" s="15"/>
      <c r="B1872" s="21" t="s">
        <v>20</v>
      </c>
      <c r="C1872" s="23">
        <f>COUNTIFS(TodosLosNodos[Código],TodosLosNodos[[#This Row],[Código]],TodosLosNodos[Baja],"")</f>
        <v>1</v>
      </c>
      <c r="D1872" s="31" t="s">
        <v>2045</v>
      </c>
      <c r="E1872" s="20">
        <v>45666</v>
      </c>
      <c r="H1872" s="22">
        <v>6251</v>
      </c>
      <c r="I1872" s="32" t="s">
        <v>2054</v>
      </c>
      <c r="J1872" s="32" t="s">
        <v>2016</v>
      </c>
      <c r="K1872" s="22" t="str">
        <f>VLOOKUP(TodosLosNodos[[#This Row],[ID Padre]],TodosLosNodos[[Código]:[Nombre]],2,FALSE)</f>
        <v>Unidad Reguladora de Servicios de Comunicaciones</v>
      </c>
      <c r="L1872" s="26" t="str">
        <f>VLOOKUP(TodosLosNodos[[#This Row],[ID Padre]],TodosLosNodos[[Código]:[ID Padre]],3,FALSE)</f>
        <v>2.16.858.0.0.2</v>
      </c>
      <c r="M1872" s="26" t="str">
        <f>VLOOKUP(TodosLosNodos[[#This Row],[ID del padre del padre]],TodosLosNodos[[Código]:[Nombre]],2,FALSE)</f>
        <v>Servicios Descentralizados</v>
      </c>
      <c r="N1872" s="22" t="str">
        <f t="shared" si="29"/>
        <v>SI</v>
      </c>
      <c r="O1872" s="1" t="s">
        <v>73</v>
      </c>
    </row>
    <row r="1873" spans="1:15" x14ac:dyDescent="0.2">
      <c r="A1873" s="15"/>
      <c r="B1873" s="21" t="s">
        <v>20</v>
      </c>
      <c r="C1873" s="23">
        <f>COUNTIFS(TodosLosNodos[Código],TodosLosNodos[[#This Row],[Código]],TodosLosNodos[Baja],"")</f>
        <v>1</v>
      </c>
      <c r="D1873" s="31" t="s">
        <v>2045</v>
      </c>
      <c r="E1873" s="20">
        <v>45666</v>
      </c>
      <c r="H1873" s="22">
        <v>6618</v>
      </c>
      <c r="I1873" s="35" t="s">
        <v>2055</v>
      </c>
      <c r="J1873" s="32" t="s">
        <v>258</v>
      </c>
      <c r="K1873" s="22" t="str">
        <f>VLOOKUP(TodosLosNodos[[#This Row],[ID Padre]],TodosLosNodos[[Código]:[Nombre]],2,FALSE)</f>
        <v>Dirección Nacional de Bomberos</v>
      </c>
      <c r="L1873" s="26" t="str">
        <f>VLOOKUP(TodosLosNodos[[#This Row],[ID Padre]],TodosLosNodos[[Código]:[ID Padre]],3,FALSE)</f>
        <v>2.16.858.0.0.0.1.1.0</v>
      </c>
      <c r="M1873" s="26" t="str">
        <f>VLOOKUP(TodosLosNodos[[#This Row],[ID del padre del padre]],TodosLosNodos[[Código]:[Nombre]],2,FALSE)</f>
        <v>Ministerio del Interior</v>
      </c>
      <c r="N1873" s="22" t="str">
        <f t="shared" si="29"/>
        <v>SI</v>
      </c>
      <c r="O1873" s="1" t="s">
        <v>73</v>
      </c>
    </row>
    <row r="1874" spans="1:15" x14ac:dyDescent="0.2">
      <c r="A1874" s="15"/>
      <c r="B1874" s="21" t="s">
        <v>20</v>
      </c>
      <c r="C1874" s="23">
        <f>COUNTIFS(TodosLosNodos[Código],TodosLosNodos[[#This Row],[Código]],TodosLosNodos[Baja],"")</f>
        <v>1</v>
      </c>
      <c r="D1874" s="31" t="s">
        <v>2045</v>
      </c>
      <c r="E1874" s="20">
        <v>45666</v>
      </c>
      <c r="H1874" s="22">
        <v>7041</v>
      </c>
      <c r="I1874" s="35" t="s">
        <v>2056</v>
      </c>
      <c r="J1874" s="32" t="s">
        <v>258</v>
      </c>
      <c r="K1874" s="22" t="str">
        <f>VLOOKUP(TodosLosNodos[[#This Row],[ID Padre]],TodosLosNodos[[Código]:[Nombre]],2,FALSE)</f>
        <v>Dirección Nacional de Bomberos</v>
      </c>
      <c r="L1874" s="26" t="str">
        <f>VLOOKUP(TodosLosNodos[[#This Row],[ID Padre]],TodosLosNodos[[Código]:[ID Padre]],3,FALSE)</f>
        <v>2.16.858.0.0.0.1.1.0</v>
      </c>
      <c r="M1874" s="26" t="str">
        <f>VLOOKUP(TodosLosNodos[[#This Row],[ID del padre del padre]],TodosLosNodos[[Código]:[Nombre]],2,FALSE)</f>
        <v>Ministerio del Interior</v>
      </c>
      <c r="N1874" s="22" t="str">
        <f t="shared" si="29"/>
        <v>SI</v>
      </c>
      <c r="O1874" s="1" t="s">
        <v>73</v>
      </c>
    </row>
    <row r="1875" spans="1:15" x14ac:dyDescent="0.2">
      <c r="B1875" s="8" t="s">
        <v>20</v>
      </c>
      <c r="C1875" s="23">
        <f>COUNTIF(TodosLosNodos[Código],TodosLosNodos[[#This Row],[Código]])</f>
        <v>1</v>
      </c>
      <c r="D1875" s="23"/>
      <c r="E1875" s="20"/>
      <c r="H1875" s="18" t="s">
        <v>2016</v>
      </c>
      <c r="I1875" s="35" t="s">
        <v>62</v>
      </c>
      <c r="J1875" s="32" t="s">
        <v>26</v>
      </c>
      <c r="K1875" s="34" t="str">
        <f>VLOOKUP(TodosLosNodos[[#This Row],[ID Padre]],TodosLosNodos[[Código]:[Nombre]],2,FALSE)</f>
        <v>Servicios Descentralizados</v>
      </c>
      <c r="L1875" s="36" t="str">
        <f>VLOOKUP(TodosLosNodos[[#This Row],[ID Padre]],TodosLosNodos[[Código]:[ID Padre]],3,FALSE)</f>
        <v>2.16.858.0.0</v>
      </c>
      <c r="M1875" s="36" t="str">
        <f>VLOOKUP(TodosLosNodos[[#This Row],[ID del padre del padre]],TodosLosNodos[[Código]:[Nombre]],2,FALSE)</f>
        <v>Estado Uruguayo</v>
      </c>
      <c r="N1875" s="36" t="str">
        <f t="shared" si="29"/>
        <v>NO</v>
      </c>
    </row>
    <row r="1876" spans="1:15" x14ac:dyDescent="0.2">
      <c r="B1876" s="21" t="s">
        <v>20</v>
      </c>
      <c r="C1876" s="23">
        <f>COUNTIFS(TodosLosNodos[Código],TodosLosNodos[[#This Row],[Código]],TodosLosNodos[Baja],"")</f>
        <v>1</v>
      </c>
      <c r="D1876" s="7" t="s">
        <v>2057</v>
      </c>
      <c r="E1876" s="20">
        <v>45672</v>
      </c>
      <c r="H1876" s="22">
        <v>5774</v>
      </c>
      <c r="I1876" s="35" t="s">
        <v>2058</v>
      </c>
      <c r="J1876" s="32" t="s">
        <v>51</v>
      </c>
      <c r="K1876" s="22" t="str">
        <f>VLOOKUP(TodosLosNodos[[#This Row],[ID Padre]],TodosLosNodos[[Código]:[Nombre]],2,FALSE)</f>
        <v>Secretaría Nacional de Deporte</v>
      </c>
      <c r="L1876" s="26" t="str">
        <f>VLOOKUP(TodosLosNodos[[#This Row],[ID Padre]],TodosLosNodos[[Código]:[ID Padre]],3,FALSE)</f>
        <v>2.16.858.0.0.0.1.0</v>
      </c>
      <c r="M1876" s="26" t="str">
        <f>VLOOKUP(TodosLosNodos[[#This Row],[ID del padre del padre]],TodosLosNodos[[Código]:[Nombre]],2,FALSE)</f>
        <v>Presidencia</v>
      </c>
      <c r="N1876" s="22" t="str">
        <f t="shared" si="29"/>
        <v>SI</v>
      </c>
      <c r="O1876" s="1" t="s">
        <v>73</v>
      </c>
    </row>
    <row r="1877" spans="1:15" x14ac:dyDescent="0.2">
      <c r="B1877" s="21" t="s">
        <v>20</v>
      </c>
      <c r="C1877" s="23">
        <f>COUNTIFS(TodosLosNodos[Código],TodosLosNodos[[#This Row],[Código]],TodosLosNodos[Baja],"")</f>
        <v>1</v>
      </c>
      <c r="D1877" s="7" t="s">
        <v>2057</v>
      </c>
      <c r="E1877" s="20">
        <v>45672</v>
      </c>
      <c r="G1877" s="1" t="s">
        <v>2061</v>
      </c>
      <c r="H1877" s="22">
        <v>5775</v>
      </c>
      <c r="I1877" s="2" t="s">
        <v>2059</v>
      </c>
      <c r="J1877" s="32" t="s">
        <v>51</v>
      </c>
      <c r="K1877" s="22" t="str">
        <f>VLOOKUP(TodosLosNodos[[#This Row],[ID Padre]],TodosLosNodos[[Código]:[Nombre]],2,FALSE)</f>
        <v>Secretaría Nacional de Deporte</v>
      </c>
      <c r="L1877" s="26" t="str">
        <f>VLOOKUP(TodosLosNodos[[#This Row],[ID Padre]],TodosLosNodos[[Código]:[ID Padre]],3,FALSE)</f>
        <v>2.16.858.0.0.0.1.0</v>
      </c>
      <c r="M1877" s="26" t="str">
        <f>VLOOKUP(TodosLosNodos[[#This Row],[ID del padre del padre]],TodosLosNodos[[Código]:[Nombre]],2,FALSE)</f>
        <v>Presidencia</v>
      </c>
      <c r="N1877" s="22" t="str">
        <f t="shared" si="29"/>
        <v>SI</v>
      </c>
      <c r="O1877" s="1" t="s">
        <v>73</v>
      </c>
    </row>
    <row r="1878" spans="1:15" x14ac:dyDescent="0.2">
      <c r="A1878" s="1" t="s">
        <v>2062</v>
      </c>
      <c r="B1878" s="21" t="s">
        <v>20</v>
      </c>
      <c r="C1878" s="40">
        <f>COUNTIFS(TodosLosNodos[Código],TodosLosNodos[[#This Row],[Código]],TodosLosNodos[Baja],"")</f>
        <v>2</v>
      </c>
      <c r="D1878" s="40" t="s">
        <v>2057</v>
      </c>
      <c r="E1878" s="41">
        <v>45672</v>
      </c>
      <c r="H1878" s="42">
        <v>5576</v>
      </c>
      <c r="I1878" s="2" t="s">
        <v>2060</v>
      </c>
      <c r="J1878" s="32" t="s">
        <v>51</v>
      </c>
      <c r="K1878" s="22" t="str">
        <f>VLOOKUP(TodosLosNodos[[#This Row],[ID Padre]],TodosLosNodos[[Código]:[Nombre]],2,FALSE)</f>
        <v>Secretaría Nacional de Deporte</v>
      </c>
      <c r="L1878" s="26" t="str">
        <f>VLOOKUP(TodosLosNodos[[#This Row],[ID Padre]],TodosLosNodos[[Código]:[ID Padre]],3,FALSE)</f>
        <v>2.16.858.0.0.0.1.0</v>
      </c>
      <c r="M1878" s="26" t="str">
        <f>VLOOKUP(TodosLosNodos[[#This Row],[ID del padre del padre]],TodosLosNodos[[Código]:[Nombre]],2,FALSE)</f>
        <v>Presidencia</v>
      </c>
      <c r="N1878" s="22" t="str">
        <f t="shared" si="29"/>
        <v>SI</v>
      </c>
      <c r="O1878" s="1" t="s">
        <v>73</v>
      </c>
    </row>
    <row r="1879" spans="1:15" x14ac:dyDescent="0.2">
      <c r="B1879" s="21" t="s">
        <v>20</v>
      </c>
      <c r="C1879" s="23">
        <f>COUNTIFS(TodosLosNodos[Código],TodosLosNodos[[#This Row],[Código]],TodosLosNodos[Baja],"")</f>
        <v>1</v>
      </c>
      <c r="D1879" s="7" t="s">
        <v>2063</v>
      </c>
      <c r="E1879" s="20">
        <v>45685</v>
      </c>
      <c r="H1879" s="22">
        <v>7227</v>
      </c>
      <c r="I1879" s="32" t="s">
        <v>2064</v>
      </c>
      <c r="J1879" s="38" t="s">
        <v>2070</v>
      </c>
      <c r="K1879" s="22" t="str">
        <f>VLOOKUP(TodosLosNodos[[#This Row],[ID Padre]],TodosLosNodos[[Código]:[Nombre]],2,FALSE)</f>
        <v>Intendencia de Paysandú</v>
      </c>
      <c r="L1879" s="26" t="str">
        <f>VLOOKUP(TodosLosNodos[[#This Row],[ID Padre]],TodosLosNodos[[Código]:[ID Padre]],3,FALSE)</f>
        <v>2.16.858.0.0.3.11</v>
      </c>
      <c r="M1879" s="26" t="str">
        <f>VLOOKUP(TodosLosNodos[[#This Row],[ID del padre del padre]],TodosLosNodos[[Código]:[Nombre]],2,FALSE)</f>
        <v>Paysandú</v>
      </c>
      <c r="N1879" s="22" t="str">
        <f t="shared" si="29"/>
        <v>SI</v>
      </c>
      <c r="O1879" s="1" t="s">
        <v>73</v>
      </c>
    </row>
    <row r="1880" spans="1:15" x14ac:dyDescent="0.2">
      <c r="B1880" s="21" t="s">
        <v>20</v>
      </c>
      <c r="C1880" s="23">
        <f>COUNTIFS(TodosLosNodos[Código],TodosLosNodos[[#This Row],[Código]],TodosLosNodos[Baja],"")</f>
        <v>1</v>
      </c>
      <c r="D1880" s="7" t="s">
        <v>2063</v>
      </c>
      <c r="E1880" s="20">
        <v>45686</v>
      </c>
      <c r="H1880" s="22">
        <v>7228</v>
      </c>
      <c r="I1880" s="32" t="s">
        <v>2066</v>
      </c>
      <c r="J1880" s="38" t="s">
        <v>2070</v>
      </c>
      <c r="K1880" s="22" t="str">
        <f>VLOOKUP(TodosLosNodos[[#This Row],[ID Padre]],TodosLosNodos[[Código]:[Nombre]],2,FALSE)</f>
        <v>Intendencia de Paysandú</v>
      </c>
      <c r="L1880" s="26" t="str">
        <f>VLOOKUP(TodosLosNodos[[#This Row],[ID Padre]],TodosLosNodos[[Código]:[ID Padre]],3,FALSE)</f>
        <v>2.16.858.0.0.3.11</v>
      </c>
      <c r="M1880" s="26" t="str">
        <f>VLOOKUP(TodosLosNodos[[#This Row],[ID del padre del padre]],TodosLosNodos[[Código]:[Nombre]],2,FALSE)</f>
        <v>Paysandú</v>
      </c>
      <c r="N1880" s="22" t="str">
        <f t="shared" si="29"/>
        <v>SI</v>
      </c>
      <c r="O1880" s="1" t="s">
        <v>73</v>
      </c>
    </row>
    <row r="1881" spans="1:15" x14ac:dyDescent="0.2">
      <c r="B1881" s="21" t="s">
        <v>20</v>
      </c>
      <c r="C1881" s="23">
        <f>COUNTIFS(TodosLosNodos[Código],TodosLosNodos[[#This Row],[Código]],TodosLosNodos[Baja],"")</f>
        <v>1</v>
      </c>
      <c r="D1881" s="7" t="s">
        <v>2063</v>
      </c>
      <c r="E1881" s="20">
        <v>45687</v>
      </c>
      <c r="H1881" s="38">
        <v>7243</v>
      </c>
      <c r="I1881" s="38" t="s">
        <v>2067</v>
      </c>
      <c r="J1881" s="38" t="s">
        <v>2070</v>
      </c>
      <c r="K1881" s="38" t="str">
        <f>VLOOKUP(TodosLosNodos[[#This Row],[ID Padre]],TodosLosNodos[[Código]:[Nombre]],2,FALSE)</f>
        <v>Intendencia de Paysandú</v>
      </c>
      <c r="L1881" s="43" t="str">
        <f>VLOOKUP(TodosLosNodos[[#This Row],[ID Padre]],TodosLosNodos[[Código]:[ID Padre]],3,FALSE)</f>
        <v>2.16.858.0.0.3.11</v>
      </c>
      <c r="M1881" s="43" t="str">
        <f>VLOOKUP(TodosLosNodos[[#This Row],[ID del padre del padre]],TodosLosNodos[[Código]:[Nombre]],2,FALSE)</f>
        <v>Paysandú</v>
      </c>
      <c r="N1881" s="38" t="str">
        <f t="shared" si="29"/>
        <v>SI</v>
      </c>
    </row>
    <row r="1882" spans="1:15" x14ac:dyDescent="0.2">
      <c r="B1882" s="21" t="s">
        <v>20</v>
      </c>
      <c r="C1882" s="23">
        <f>COUNTIFS(TodosLosNodos[Código],TodosLosNodos[[#This Row],[Código]],TodosLosNodos[Baja],"")</f>
        <v>1</v>
      </c>
      <c r="D1882" s="7" t="s">
        <v>2063</v>
      </c>
      <c r="E1882" s="20">
        <v>45688</v>
      </c>
      <c r="H1882" s="38">
        <v>7246</v>
      </c>
      <c r="I1882" s="38" t="s">
        <v>2068</v>
      </c>
      <c r="J1882" s="38" t="s">
        <v>2070</v>
      </c>
      <c r="K1882" s="38" t="str">
        <f>VLOOKUP(TodosLosNodos[[#This Row],[ID Padre]],TodosLosNodos[[Código]:[Nombre]],2,FALSE)</f>
        <v>Intendencia de Paysandú</v>
      </c>
      <c r="L1882" s="43" t="str">
        <f>VLOOKUP(TodosLosNodos[[#This Row],[ID Padre]],TodosLosNodos[[Código]:[ID Padre]],3,FALSE)</f>
        <v>2.16.858.0.0.3.11</v>
      </c>
      <c r="M1882" s="43" t="str">
        <f>VLOOKUP(TodosLosNodos[[#This Row],[ID del padre del padre]],TodosLosNodos[[Código]:[Nombre]],2,FALSE)</f>
        <v>Paysandú</v>
      </c>
      <c r="N1882" s="38" t="str">
        <f t="shared" si="29"/>
        <v>SI</v>
      </c>
    </row>
    <row r="1883" spans="1:15" x14ac:dyDescent="0.2">
      <c r="B1883" s="21" t="s">
        <v>20</v>
      </c>
      <c r="C1883" s="23">
        <f>COUNTIFS(TodosLosNodos[Código],TodosLosNodos[[#This Row],[Código]],TodosLosNodos[Baja],"")</f>
        <v>1</v>
      </c>
      <c r="D1883" s="7" t="s">
        <v>2063</v>
      </c>
      <c r="E1883" s="20">
        <v>45689</v>
      </c>
      <c r="H1883" s="38">
        <v>4683</v>
      </c>
      <c r="I1883" s="38" t="s">
        <v>2069</v>
      </c>
      <c r="J1883" s="38" t="s">
        <v>2070</v>
      </c>
      <c r="K1883" s="38" t="str">
        <f>VLOOKUP(TodosLosNodos[[#This Row],[ID Padre]],TodosLosNodos[[Código]:[Nombre]],2,FALSE)</f>
        <v>Intendencia de Paysandú</v>
      </c>
      <c r="L1883" s="43" t="str">
        <f>VLOOKUP(TodosLosNodos[[#This Row],[ID Padre]],TodosLosNodos[[Código]:[ID Padre]],3,FALSE)</f>
        <v>2.16.858.0.0.3.11</v>
      </c>
      <c r="M1883" s="43" t="str">
        <f>VLOOKUP(TodosLosNodos[[#This Row],[ID del padre del padre]],TodosLosNodos[[Código]:[Nombre]],2,FALSE)</f>
        <v>Paysandú</v>
      </c>
      <c r="N1883" s="38" t="str">
        <f t="shared" si="29"/>
        <v>SI</v>
      </c>
    </row>
    <row r="1884" spans="1:15" x14ac:dyDescent="0.2">
      <c r="B1884" s="21" t="s">
        <v>20</v>
      </c>
      <c r="C1884" s="23">
        <f>COUNTIFS(TodosLosNodos[Código],TodosLosNodos[[#This Row],[Código]],TodosLosNodos[Baja],"")</f>
        <v>1</v>
      </c>
      <c r="D1884" s="23"/>
      <c r="E1884" s="20"/>
      <c r="H1884" s="38" t="s">
        <v>2065</v>
      </c>
      <c r="I1884" s="38" t="s">
        <v>2072</v>
      </c>
      <c r="J1884" s="38" t="s">
        <v>1969</v>
      </c>
      <c r="K1884" s="38" t="str">
        <f>VLOOKUP(TodosLosNodos[[#This Row],[ID Padre]],TodosLosNodos[[Código]:[Nombre]],2,FALSE)</f>
        <v>Gobiernos departamentales</v>
      </c>
      <c r="L1884" s="43" t="str">
        <f>VLOOKUP(TodosLosNodos[[#This Row],[ID Padre]],TodosLosNodos[[Código]:[ID Padre]],3,FALSE)</f>
        <v>2.16.858.0.0</v>
      </c>
      <c r="M1884" s="43" t="str">
        <f>VLOOKUP(TodosLosNodos[[#This Row],[ID del padre del padre]],TodosLosNodos[[Código]:[Nombre]],2,FALSE)</f>
        <v>Estado Uruguayo</v>
      </c>
      <c r="N1884" s="38" t="str">
        <f t="shared" si="29"/>
        <v>NO</v>
      </c>
    </row>
    <row r="1885" spans="1:15" x14ac:dyDescent="0.2">
      <c r="B1885" s="21" t="s">
        <v>20</v>
      </c>
      <c r="C1885" s="23">
        <f>COUNTIFS(TodosLosNodos[Código],TodosLosNodos[[#This Row],[Código]],TodosLosNodos[Baja],"")</f>
        <v>1</v>
      </c>
      <c r="D1885" s="23"/>
      <c r="E1885" s="20"/>
      <c r="H1885" s="38" t="s">
        <v>2070</v>
      </c>
      <c r="I1885" s="38" t="s">
        <v>2071</v>
      </c>
      <c r="J1885" s="38" t="s">
        <v>2065</v>
      </c>
      <c r="K1885" s="38" t="str">
        <f>VLOOKUP(TodosLosNodos[[#This Row],[ID Padre]],TodosLosNodos[[Código]:[Nombre]],2,FALSE)</f>
        <v>Paysandú</v>
      </c>
      <c r="L1885" s="43" t="str">
        <f>VLOOKUP(TodosLosNodos[[#This Row],[ID Padre]],TodosLosNodos[[Código]:[ID Padre]],3,FALSE)</f>
        <v>2.16.858.0.0.3</v>
      </c>
      <c r="M1885" s="43" t="str">
        <f>VLOOKUP(TodosLosNodos[[#This Row],[ID del padre del padre]],TodosLosNodos[[Código]:[Nombre]],2,FALSE)</f>
        <v>Gobiernos departamentales</v>
      </c>
      <c r="N1885" s="38" t="str">
        <f t="shared" si="29"/>
        <v>NO</v>
      </c>
    </row>
    <row r="1886" spans="1:15" x14ac:dyDescent="0.2">
      <c r="B1886" s="21" t="s">
        <v>20</v>
      </c>
      <c r="C1886" s="23">
        <f>COUNTIFS(TodosLosNodos[Código],TodosLosNodos[[#This Row],[Código]],TodosLosNodos[Baja],"")</f>
        <v>1</v>
      </c>
      <c r="D1886" s="23" t="s">
        <v>2045</v>
      </c>
      <c r="E1886" s="45">
        <v>45688</v>
      </c>
      <c r="H1886" s="43">
        <v>2335</v>
      </c>
      <c r="I1886" s="38" t="s">
        <v>2101</v>
      </c>
      <c r="J1886" s="38" t="s">
        <v>1181</v>
      </c>
      <c r="K1886" s="38" t="str">
        <f>VLOOKUP(TodosLosNodos[[#This Row],[ID Padre]],TodosLosNodos[[Código]:[Nombre]],2,FALSE)</f>
        <v>Dirección Nacional de Transporte</v>
      </c>
      <c r="L1886" s="43" t="str">
        <f>VLOOKUP(TodosLosNodos[[#This Row],[ID Padre]],TodosLosNodos[[Código]:[ID Padre]],3,FALSE)</f>
        <v>2.16.858.0.0.0.1.1.4</v>
      </c>
      <c r="M1886" s="43" t="str">
        <f>VLOOKUP(TodosLosNodos[[#This Row],[ID del padre del padre]],TodosLosNodos[[Código]:[Nombre]],2,FALSE)</f>
        <v>Ministerio de Transporte y Obras Públicas</v>
      </c>
      <c r="N1886" s="38" t="str">
        <f t="shared" si="29"/>
        <v>SI</v>
      </c>
    </row>
    <row r="1887" spans="1:15" x14ac:dyDescent="0.2">
      <c r="B1887" s="21" t="s">
        <v>20</v>
      </c>
      <c r="C1887" s="23">
        <f>COUNTIFS(TodosLosNodos[Código],TodosLosNodos[[#This Row],[Código]],TodosLosNodos[Baja],"")</f>
        <v>1</v>
      </c>
      <c r="D1887" s="23" t="s">
        <v>2045</v>
      </c>
      <c r="E1887" s="45">
        <v>45688</v>
      </c>
      <c r="G1887" s="47"/>
      <c r="H1887" s="43">
        <v>6366</v>
      </c>
      <c r="I1887" s="38" t="s">
        <v>2082</v>
      </c>
      <c r="J1887" s="38" t="s">
        <v>1733</v>
      </c>
      <c r="K1887" s="38" t="str">
        <f>VLOOKUP(TodosLosNodos[[#This Row],[ID Padre]],TodosLosNodos[[Código]:[Nombre]],2,FALSE)</f>
        <v>Dirección Nacional de Artesanías, Pequeñas y Medianas Empresas</v>
      </c>
      <c r="L1887" s="43" t="str">
        <f>VLOOKUP(TodosLosNodos[[#This Row],[ID Padre]],TodosLosNodos[[Código]:[ID Padre]],3,FALSE)</f>
        <v>2.16.858.0.0.0.1.1.9</v>
      </c>
      <c r="M1887" s="43" t="str">
        <f>VLOOKUP(TodosLosNodos[[#This Row],[ID del padre del padre]],TodosLosNodos[[Código]:[Nombre]],2,FALSE)</f>
        <v>Ministerio de Industria Energia y Mineria</v>
      </c>
      <c r="N1887" s="38" t="str">
        <f t="shared" si="29"/>
        <v>SI</v>
      </c>
    </row>
    <row r="1888" spans="1:15" x14ac:dyDescent="0.2">
      <c r="B1888" s="21" t="s">
        <v>20</v>
      </c>
      <c r="C1888" s="23">
        <f>COUNTIFS(TodosLosNodos[Código],TodosLosNodos[[#This Row],[Código]],TodosLosNodos[Baja],"")</f>
        <v>1</v>
      </c>
      <c r="D1888" s="23" t="s">
        <v>2045</v>
      </c>
      <c r="E1888" s="45">
        <v>45688</v>
      </c>
      <c r="G1888" s="47"/>
      <c r="H1888" s="43">
        <v>6597</v>
      </c>
      <c r="I1888" s="38" t="s">
        <v>2003</v>
      </c>
      <c r="J1888" s="38" t="s">
        <v>2016</v>
      </c>
      <c r="K1888" s="38" t="str">
        <f>VLOOKUP(TodosLosNodos[[#This Row],[ID Padre]],TodosLosNodos[[Código]:[Nombre]],2,FALSE)</f>
        <v>Unidad Reguladora de Servicios de Comunicaciones</v>
      </c>
      <c r="L1888" s="43" t="str">
        <f>VLOOKUP(TodosLosNodos[[#This Row],[ID Padre]],TodosLosNodos[[Código]:[ID Padre]],3,FALSE)</f>
        <v>2.16.858.0.0.2</v>
      </c>
      <c r="M1888" s="43" t="str">
        <f>VLOOKUP(TodosLosNodos[[#This Row],[ID del padre del padre]],TodosLosNodos[[Código]:[Nombre]],2,FALSE)</f>
        <v>Servicios Descentralizados</v>
      </c>
      <c r="N1888" s="38" t="str">
        <f t="shared" si="29"/>
        <v>SI</v>
      </c>
    </row>
    <row r="1889" spans="2:15" x14ac:dyDescent="0.2">
      <c r="B1889" s="21" t="s">
        <v>20</v>
      </c>
      <c r="C1889" s="23">
        <f>COUNTIFS(TodosLosNodos[Código],TodosLosNodos[[#This Row],[Código]],TodosLosNodos[Baja],"")</f>
        <v>1</v>
      </c>
      <c r="D1889" s="23" t="s">
        <v>2045</v>
      </c>
      <c r="E1889" s="45">
        <v>45688</v>
      </c>
      <c r="G1889" s="47"/>
      <c r="H1889" s="43">
        <v>6601</v>
      </c>
      <c r="I1889" s="38" t="s">
        <v>2083</v>
      </c>
      <c r="J1889" s="38" t="s">
        <v>258</v>
      </c>
      <c r="K1889" s="38" t="str">
        <f>VLOOKUP(TodosLosNodos[[#This Row],[ID Padre]],TodosLosNodos[[Código]:[Nombre]],2,FALSE)</f>
        <v>Dirección Nacional de Bomberos</v>
      </c>
      <c r="L1889" s="43" t="str">
        <f>VLOOKUP(TodosLosNodos[[#This Row],[ID Padre]],TodosLosNodos[[Código]:[ID Padre]],3,FALSE)</f>
        <v>2.16.858.0.0.0.1.1.0</v>
      </c>
      <c r="M1889" s="43" t="str">
        <f>VLOOKUP(TodosLosNodos[[#This Row],[ID del padre del padre]],TodosLosNodos[[Código]:[Nombre]],2,FALSE)</f>
        <v>Ministerio del Interior</v>
      </c>
      <c r="N1889" s="38" t="str">
        <f t="shared" si="29"/>
        <v>SI</v>
      </c>
    </row>
    <row r="1890" spans="2:15" x14ac:dyDescent="0.2">
      <c r="B1890" s="21" t="s">
        <v>20</v>
      </c>
      <c r="C1890" s="23">
        <f>COUNTIFS(TodosLosNodos[Código],TodosLosNodos[[#This Row],[Código]],TodosLosNodos[Baja],"")</f>
        <v>1</v>
      </c>
      <c r="D1890" s="23" t="s">
        <v>2045</v>
      </c>
      <c r="E1890" s="45">
        <v>45688</v>
      </c>
      <c r="G1890" s="47"/>
      <c r="H1890" s="43">
        <v>6606</v>
      </c>
      <c r="I1890" s="38" t="s">
        <v>2084</v>
      </c>
      <c r="J1890" s="38" t="s">
        <v>472</v>
      </c>
      <c r="K1890" s="22" t="str">
        <f>VLOOKUP(TodosLosNodos[[#This Row],[ID Padre]],TodosLosNodos[[Código]:[Nombre]],2,FALSE)</f>
        <v>Tesorería General de la Nación</v>
      </c>
      <c r="L1890" s="26" t="str">
        <f>VLOOKUP(TodosLosNodos[[#This Row],[ID Padre]],TodosLosNodos[[Código]:[ID Padre]],3,FALSE)</f>
        <v>2.16.858.0.0.0.1.1.1</v>
      </c>
      <c r="M1890" s="26" t="str">
        <f>VLOOKUP(TodosLosNodos[[#This Row],[ID del padre del padre]],TodosLosNodos[[Código]:[Nombre]],2,FALSE)</f>
        <v>Ministerio de Economia y Finanzas (MEF)</v>
      </c>
      <c r="N1890" s="22" t="str">
        <f t="shared" si="29"/>
        <v>SI</v>
      </c>
      <c r="O1890" s="1" t="s">
        <v>73</v>
      </c>
    </row>
    <row r="1891" spans="2:15" x14ac:dyDescent="0.2">
      <c r="B1891" s="21" t="s">
        <v>20</v>
      </c>
      <c r="C1891" s="23">
        <f>COUNTIFS(TodosLosNodos[Código],TodosLosNodos[[#This Row],[Código]],TodosLosNodos[Baja],"")</f>
        <v>1</v>
      </c>
      <c r="D1891" s="23" t="s">
        <v>2045</v>
      </c>
      <c r="E1891" s="45">
        <v>45688</v>
      </c>
      <c r="G1891" s="47"/>
      <c r="H1891" s="43">
        <v>6607</v>
      </c>
      <c r="I1891" s="38" t="s">
        <v>2085</v>
      </c>
      <c r="J1891" s="38" t="s">
        <v>472</v>
      </c>
      <c r="K1891" s="38" t="str">
        <f>VLOOKUP(TodosLosNodos[[#This Row],[ID Padre]],TodosLosNodos[[Código]:[Nombre]],2,FALSE)</f>
        <v>Tesorería General de la Nación</v>
      </c>
      <c r="L1891" s="43" t="str">
        <f>VLOOKUP(TodosLosNodos[[#This Row],[ID Padre]],TodosLosNodos[[Código]:[ID Padre]],3,FALSE)</f>
        <v>2.16.858.0.0.0.1.1.1</v>
      </c>
      <c r="M1891" s="43" t="str">
        <f>VLOOKUP(TodosLosNodos[[#This Row],[ID del padre del padre]],TodosLosNodos[[Código]:[Nombre]],2,FALSE)</f>
        <v>Ministerio de Economia y Finanzas (MEF)</v>
      </c>
      <c r="N1891" s="43" t="str">
        <f t="shared" si="29"/>
        <v>SI</v>
      </c>
    </row>
    <row r="1892" spans="2:15" x14ac:dyDescent="0.2">
      <c r="B1892" s="21" t="s">
        <v>20</v>
      </c>
      <c r="C1892" s="23">
        <f>COUNTIFS(TodosLosNodos[Código],TodosLosNodos[[#This Row],[Código]],TodosLosNodos[Baja],"")</f>
        <v>1</v>
      </c>
      <c r="D1892" s="23" t="s">
        <v>2045</v>
      </c>
      <c r="E1892" s="45">
        <v>45688</v>
      </c>
      <c r="G1892" s="47"/>
      <c r="H1892" s="43">
        <v>6608</v>
      </c>
      <c r="I1892" s="38" t="s">
        <v>2086</v>
      </c>
      <c r="J1892" s="38" t="s">
        <v>472</v>
      </c>
      <c r="K1892" s="38" t="str">
        <f>VLOOKUP(TodosLosNodos[[#This Row],[ID Padre]],TodosLosNodos[[Código]:[Nombre]],2,FALSE)</f>
        <v>Tesorería General de la Nación</v>
      </c>
      <c r="L1892" s="43" t="str">
        <f>VLOOKUP(TodosLosNodos[[#This Row],[ID Padre]],TodosLosNodos[[Código]:[ID Padre]],3,FALSE)</f>
        <v>2.16.858.0.0.0.1.1.1</v>
      </c>
      <c r="M1892" s="43" t="str">
        <f>VLOOKUP(TodosLosNodos[[#This Row],[ID del padre del padre]],TodosLosNodos[[Código]:[Nombre]],2,FALSE)</f>
        <v>Ministerio de Economia y Finanzas (MEF)</v>
      </c>
      <c r="N1892" s="43" t="str">
        <f t="shared" si="29"/>
        <v>SI</v>
      </c>
    </row>
    <row r="1893" spans="2:15" x14ac:dyDescent="0.2">
      <c r="B1893" s="21" t="s">
        <v>20</v>
      </c>
      <c r="C1893" s="23">
        <f>COUNTIFS(TodosLosNodos[Código],TodosLosNodos[[#This Row],[Código]],TodosLosNodos[Baja],"")</f>
        <v>1</v>
      </c>
      <c r="D1893" s="23" t="s">
        <v>2045</v>
      </c>
      <c r="E1893" s="45">
        <v>45688</v>
      </c>
      <c r="G1893" s="47"/>
      <c r="H1893" s="43">
        <v>6609</v>
      </c>
      <c r="I1893" s="38" t="s">
        <v>2087</v>
      </c>
      <c r="J1893" s="38" t="s">
        <v>472</v>
      </c>
      <c r="K1893" s="38" t="str">
        <f>VLOOKUP(TodosLosNodos[[#This Row],[ID Padre]],TodosLosNodos[[Código]:[Nombre]],2,FALSE)</f>
        <v>Tesorería General de la Nación</v>
      </c>
      <c r="L1893" s="43" t="str">
        <f>VLOOKUP(TodosLosNodos[[#This Row],[ID Padre]],TodosLosNodos[[Código]:[ID Padre]],3,FALSE)</f>
        <v>2.16.858.0.0.0.1.1.1</v>
      </c>
      <c r="M1893" s="43" t="str">
        <f>VLOOKUP(TodosLosNodos[[#This Row],[ID del padre del padre]],TodosLosNodos[[Código]:[Nombre]],2,FALSE)</f>
        <v>Ministerio de Economia y Finanzas (MEF)</v>
      </c>
      <c r="N1893" s="43" t="str">
        <f t="shared" si="29"/>
        <v>SI</v>
      </c>
    </row>
    <row r="1894" spans="2:15" x14ac:dyDescent="0.2">
      <c r="B1894" s="21" t="s">
        <v>20</v>
      </c>
      <c r="C1894" s="23">
        <f>COUNTIFS(TodosLosNodos[Código],TodosLosNodos[[#This Row],[Código]],TodosLosNodos[Baja],"")</f>
        <v>1</v>
      </c>
      <c r="D1894" s="23" t="s">
        <v>2045</v>
      </c>
      <c r="E1894" s="45">
        <v>45688</v>
      </c>
      <c r="G1894" s="47"/>
      <c r="H1894" s="43">
        <v>6675</v>
      </c>
      <c r="I1894" s="38" t="s">
        <v>2089</v>
      </c>
      <c r="J1894" s="38" t="s">
        <v>465</v>
      </c>
      <c r="K1894" s="38" t="str">
        <f>VLOOKUP(TodosLosNodos[[#This Row],[ID Padre]],TodosLosNodos[[Código]:[Nombre]],2,FALSE)</f>
        <v>Dirección General de Secretaría</v>
      </c>
      <c r="L1894" s="43" t="str">
        <f>VLOOKUP(TodosLosNodos[[#This Row],[ID Padre]],TodosLosNodos[[Código]:[ID Padre]],3,FALSE)</f>
        <v>2.16.858.0.0.0.1.1.1</v>
      </c>
      <c r="M1894" s="43" t="str">
        <f>VLOOKUP(TodosLosNodos[[#This Row],[ID del padre del padre]],TodosLosNodos[[Código]:[Nombre]],2,FALSE)</f>
        <v>Ministerio de Economia y Finanzas (MEF)</v>
      </c>
      <c r="N1894" s="43" t="str">
        <f t="shared" si="29"/>
        <v>SI</v>
      </c>
    </row>
    <row r="1895" spans="2:15" x14ac:dyDescent="0.2">
      <c r="B1895" s="21" t="s">
        <v>20</v>
      </c>
      <c r="C1895" s="23">
        <f>COUNTIFS(TodosLosNodos[Código],TodosLosNodos[[#This Row],[Código]],TodosLosNodos[Baja],"")</f>
        <v>1</v>
      </c>
      <c r="D1895" s="23" t="s">
        <v>2045</v>
      </c>
      <c r="E1895" s="45">
        <v>45688</v>
      </c>
      <c r="G1895" s="47"/>
      <c r="H1895" s="43">
        <v>6902</v>
      </c>
      <c r="I1895" s="38" t="s">
        <v>2090</v>
      </c>
      <c r="J1895" s="38" t="s">
        <v>465</v>
      </c>
      <c r="K1895" s="38" t="str">
        <f>VLOOKUP(TodosLosNodos[[#This Row],[ID Padre]],TodosLosNodos[[Código]:[Nombre]],2,FALSE)</f>
        <v>Dirección General de Secretaría</v>
      </c>
      <c r="L1895" s="43" t="str">
        <f>VLOOKUP(TodosLosNodos[[#This Row],[ID Padre]],TodosLosNodos[[Código]:[ID Padre]],3,FALSE)</f>
        <v>2.16.858.0.0.0.1.1.1</v>
      </c>
      <c r="M1895" s="43" t="str">
        <f>VLOOKUP(TodosLosNodos[[#This Row],[ID del padre del padre]],TodosLosNodos[[Código]:[Nombre]],2,FALSE)</f>
        <v>Ministerio de Economia y Finanzas (MEF)</v>
      </c>
      <c r="N1895" s="43" t="str">
        <f t="shared" si="29"/>
        <v>SI</v>
      </c>
    </row>
    <row r="1896" spans="2:15" x14ac:dyDescent="0.2">
      <c r="B1896" s="21" t="s">
        <v>20</v>
      </c>
      <c r="C1896" s="23">
        <f>COUNTIFS(TodosLosNodos[Código],TodosLosNodos[[#This Row],[Código]],TodosLosNodos[Baja],"")</f>
        <v>1</v>
      </c>
      <c r="D1896" s="23" t="s">
        <v>2045</v>
      </c>
      <c r="E1896" s="45">
        <v>45688</v>
      </c>
      <c r="G1896" s="47"/>
      <c r="H1896" s="43">
        <v>6966</v>
      </c>
      <c r="I1896" s="38" t="s">
        <v>558</v>
      </c>
      <c r="J1896" s="38" t="s">
        <v>472</v>
      </c>
      <c r="K1896" s="38" t="str">
        <f>VLOOKUP(TodosLosNodos[[#This Row],[ID Padre]],TodosLosNodos[[Código]:[Nombre]],2,FALSE)</f>
        <v>Tesorería General de la Nación</v>
      </c>
      <c r="L1896" s="43" t="str">
        <f>VLOOKUP(TodosLosNodos[[#This Row],[ID Padre]],TodosLosNodos[[Código]:[ID Padre]],3,FALSE)</f>
        <v>2.16.858.0.0.0.1.1.1</v>
      </c>
      <c r="M1896" s="43" t="str">
        <f>VLOOKUP(TodosLosNodos[[#This Row],[ID del padre del padre]],TodosLosNodos[[Código]:[Nombre]],2,FALSE)</f>
        <v>Ministerio de Economia y Finanzas (MEF)</v>
      </c>
      <c r="N1896" s="43" t="str">
        <f t="shared" si="29"/>
        <v>SI</v>
      </c>
    </row>
    <row r="1897" spans="2:15" x14ac:dyDescent="0.2">
      <c r="B1897" s="21" t="s">
        <v>20</v>
      </c>
      <c r="C1897" s="23">
        <f>COUNTIFS(TodosLosNodos[Código],TodosLosNodos[[#This Row],[Código]],TodosLosNodos[Baja],"")</f>
        <v>1</v>
      </c>
      <c r="D1897" s="23" t="s">
        <v>2045</v>
      </c>
      <c r="E1897" s="45">
        <v>45688</v>
      </c>
      <c r="G1897" s="47"/>
      <c r="H1897" s="43">
        <v>7093</v>
      </c>
      <c r="I1897" s="38" t="s">
        <v>2092</v>
      </c>
      <c r="J1897" s="38" t="s">
        <v>1277</v>
      </c>
      <c r="K1897" s="38" t="str">
        <f>VLOOKUP(TodosLosNodos[[#This Row],[ID Padre]],TodosLosNodos[[Código]:[Nombre]],2,FALSE)</f>
        <v>Dirección General de la Salud</v>
      </c>
      <c r="L1897" s="43" t="str">
        <f>VLOOKUP(TodosLosNodos[[#This Row],[ID Padre]],TodosLosNodos[[Código]:[ID Padre]],3,FALSE)</f>
        <v>2.16.858.0.0.0.1.1.5</v>
      </c>
      <c r="M1897" s="43" t="str">
        <f>VLOOKUP(TodosLosNodos[[#This Row],[ID del padre del padre]],TodosLosNodos[[Código]:[Nombre]],2,FALSE)</f>
        <v>Ministerio de Salud Pública</v>
      </c>
      <c r="N1897" s="43" t="str">
        <f t="shared" si="29"/>
        <v>SI</v>
      </c>
    </row>
    <row r="1898" spans="2:15" x14ac:dyDescent="0.2">
      <c r="B1898" s="21" t="s">
        <v>20</v>
      </c>
      <c r="C1898" s="23">
        <f>COUNTIFS(TodosLosNodos[Código],TodosLosNodos[[#This Row],[Código]],TodosLosNodos[Baja],"")</f>
        <v>1</v>
      </c>
      <c r="D1898" s="23" t="s">
        <v>2045</v>
      </c>
      <c r="E1898" s="45">
        <v>45688</v>
      </c>
      <c r="G1898" s="47"/>
      <c r="H1898" s="43">
        <v>7141</v>
      </c>
      <c r="I1898" s="38" t="s">
        <v>2094</v>
      </c>
      <c r="J1898" s="38" t="s">
        <v>258</v>
      </c>
      <c r="K1898" s="38" t="str">
        <f>VLOOKUP(TodosLosNodos[[#This Row],[ID Padre]],TodosLosNodos[[Código]:[Nombre]],2,FALSE)</f>
        <v>Dirección Nacional de Bomberos</v>
      </c>
      <c r="L1898" s="43" t="str">
        <f>VLOOKUP(TodosLosNodos[[#This Row],[ID Padre]],TodosLosNodos[[Código]:[ID Padre]],3,FALSE)</f>
        <v>2.16.858.0.0.0.1.1.0</v>
      </c>
      <c r="M1898" s="43" t="str">
        <f>VLOOKUP(TodosLosNodos[[#This Row],[ID del padre del padre]],TodosLosNodos[[Código]:[Nombre]],2,FALSE)</f>
        <v>Ministerio del Interior</v>
      </c>
      <c r="N1898" s="43" t="str">
        <f t="shared" si="29"/>
        <v>SI</v>
      </c>
    </row>
    <row r="1899" spans="2:15" x14ac:dyDescent="0.2">
      <c r="B1899" s="21" t="s">
        <v>20</v>
      </c>
      <c r="C1899" s="23">
        <f>COUNTIFS(TodosLosNodos[Código],TodosLosNodos[[#This Row],[Código]],TodosLosNodos[Baja],"")</f>
        <v>1</v>
      </c>
      <c r="D1899" s="23" t="s">
        <v>2045</v>
      </c>
      <c r="E1899" s="45">
        <v>45688</v>
      </c>
      <c r="G1899" s="47"/>
      <c r="H1899" s="43">
        <v>7173</v>
      </c>
      <c r="I1899" s="38" t="s">
        <v>2095</v>
      </c>
      <c r="J1899" s="38" t="s">
        <v>258</v>
      </c>
      <c r="K1899" s="38" t="str">
        <f>VLOOKUP(TodosLosNodos[[#This Row],[ID Padre]],TodosLosNodos[[Código]:[Nombre]],2,FALSE)</f>
        <v>Dirección Nacional de Bomberos</v>
      </c>
      <c r="L1899" s="43" t="str">
        <f>VLOOKUP(TodosLosNodos[[#This Row],[ID Padre]],TodosLosNodos[[Código]:[ID Padre]],3,FALSE)</f>
        <v>2.16.858.0.0.0.1.1.0</v>
      </c>
      <c r="M1899" s="43" t="str">
        <f>VLOOKUP(TodosLosNodos[[#This Row],[ID del padre del padre]],TodosLosNodos[[Código]:[Nombre]],2,FALSE)</f>
        <v>Ministerio del Interior</v>
      </c>
      <c r="N1899" s="43" t="str">
        <f t="shared" si="29"/>
        <v>SI</v>
      </c>
    </row>
    <row r="1900" spans="2:15" x14ac:dyDescent="0.2">
      <c r="B1900" s="21" t="s">
        <v>20</v>
      </c>
      <c r="C1900" s="23">
        <f>COUNTIF(TodosLosNodos[Código],TodosLosNodos[[#This Row],[Código]])</f>
        <v>1</v>
      </c>
      <c r="D1900" s="23" t="s">
        <v>2009</v>
      </c>
      <c r="E1900" s="45">
        <v>45706</v>
      </c>
      <c r="G1900" s="1" t="s">
        <v>2102</v>
      </c>
      <c r="H1900" s="38">
        <v>7104</v>
      </c>
      <c r="I1900" s="38" t="s">
        <v>2093</v>
      </c>
      <c r="J1900" s="38" t="s">
        <v>264</v>
      </c>
      <c r="K1900" s="38" t="str">
        <f>VLOOKUP(TodosLosNodos[[#This Row],[ID Padre]],TodosLosNodos[[Código]:[Nombre]],2,FALSE)</f>
        <v>Dirección Nacional de Migración</v>
      </c>
      <c r="L1900" s="43" t="str">
        <f>VLOOKUP(TodosLosNodos[[#This Row],[ID Padre]],TodosLosNodos[[Código]:[ID Padre]],3,FALSE)</f>
        <v>2.16.858.0.0.0.1.1.0</v>
      </c>
      <c r="M1900" s="43" t="str">
        <f>VLOOKUP(TodosLosNodos[[#This Row],[ID del padre del padre]],TodosLosNodos[[Código]:[Nombre]],2,FALSE)</f>
        <v>Ministerio del Interior</v>
      </c>
      <c r="N1900" s="43" t="str">
        <f t="shared" si="29"/>
        <v>SI</v>
      </c>
    </row>
    <row r="1901" spans="2:15" x14ac:dyDescent="0.2">
      <c r="B1901" s="21" t="s">
        <v>20</v>
      </c>
      <c r="C1901" s="23">
        <f>COUNTIF(TodosLosNodos[Código],TodosLosNodos[[#This Row],[Código]])</f>
        <v>1</v>
      </c>
      <c r="D1901" s="23" t="s">
        <v>2009</v>
      </c>
      <c r="E1901" s="45">
        <v>45706</v>
      </c>
      <c r="G1901" s="1" t="s">
        <v>2102</v>
      </c>
      <c r="H1901" s="38">
        <v>7088</v>
      </c>
      <c r="I1901" s="38" t="s">
        <v>2091</v>
      </c>
      <c r="J1901" s="38" t="s">
        <v>264</v>
      </c>
      <c r="K1901" s="38" t="str">
        <f>VLOOKUP(TodosLosNodos[[#This Row],[ID Padre]],TodosLosNodos[[Código]:[Nombre]],2,FALSE)</f>
        <v>Dirección Nacional de Migración</v>
      </c>
      <c r="L1901" s="43" t="str">
        <f>VLOOKUP(TodosLosNodos[[#This Row],[ID Padre]],TodosLosNodos[[Código]:[ID Padre]],3,FALSE)</f>
        <v>2.16.858.0.0.0.1.1.0</v>
      </c>
      <c r="M1901" s="43" t="str">
        <f>VLOOKUP(TodosLosNodos[[#This Row],[ID del padre del padre]],TodosLosNodos[[Código]:[Nombre]],2,FALSE)</f>
        <v>Ministerio del Interior</v>
      </c>
      <c r="N1901" s="43" t="str">
        <f t="shared" si="29"/>
        <v>SI</v>
      </c>
    </row>
    <row r="1902" spans="2:15" x14ac:dyDescent="0.2">
      <c r="B1902" s="21" t="s">
        <v>20</v>
      </c>
      <c r="C1902" s="23"/>
      <c r="D1902" s="23"/>
      <c r="E1902" s="45"/>
      <c r="G1902" s="47"/>
      <c r="H1902" s="38"/>
      <c r="I1902" s="38"/>
      <c r="J1902" s="38"/>
      <c r="K1902" s="38" t="e">
        <f>VLOOKUP(TodosLosNodos[[#This Row],[ID Padre]],TodosLosNodos[[Código]:[Nombre]],2,FALSE)</f>
        <v>#N/A</v>
      </c>
      <c r="L1902" s="43"/>
      <c r="M1902" s="43"/>
      <c r="N1902" s="43"/>
    </row>
    <row r="1903" spans="2:15" x14ac:dyDescent="0.2">
      <c r="B1903" s="21" t="s">
        <v>20</v>
      </c>
      <c r="C1903" s="23"/>
      <c r="D1903" s="23"/>
      <c r="E1903" s="45"/>
      <c r="G1903" s="47"/>
      <c r="H1903" s="38"/>
      <c r="I1903" s="38"/>
      <c r="J1903" s="38"/>
      <c r="K1903" s="38" t="e">
        <f>VLOOKUP(TodosLosNodos[[#This Row],[ID Padre]],TodosLosNodos[[Código]:[Nombre]],2,FALSE)</f>
        <v>#N/A</v>
      </c>
      <c r="L1903" s="43"/>
      <c r="M1903" s="43"/>
      <c r="N1903" s="43"/>
    </row>
    <row r="1904" spans="2:15" x14ac:dyDescent="0.2">
      <c r="B1904" s="21" t="s">
        <v>20</v>
      </c>
      <c r="C1904" s="23"/>
      <c r="D1904" s="23"/>
      <c r="E1904" s="45"/>
      <c r="G1904" s="47"/>
      <c r="H1904" s="38"/>
      <c r="I1904" s="38"/>
      <c r="J1904" s="38"/>
      <c r="K1904" s="38" t="e">
        <f>VLOOKUP(TodosLosNodos[[#This Row],[ID Padre]],TodosLosNodos[[Código]:[Nombre]],2,FALSE)</f>
        <v>#N/A</v>
      </c>
      <c r="L1904" s="43"/>
      <c r="M1904" s="43"/>
      <c r="N1904" s="43"/>
    </row>
    <row r="1905" spans="3:7" x14ac:dyDescent="0.2">
      <c r="C1905" s="46"/>
      <c r="D1905" s="46"/>
      <c r="E1905" s="46"/>
      <c r="G1905" s="38"/>
    </row>
    <row r="1906" spans="3:7" x14ac:dyDescent="0.2">
      <c r="C1906" s="46"/>
      <c r="D1906" s="46"/>
      <c r="E1906" s="46"/>
    </row>
    <row r="1907" spans="3:7" x14ac:dyDescent="0.2">
      <c r="C1907" s="46"/>
      <c r="D1907" s="46"/>
      <c r="E1907" s="46"/>
    </row>
  </sheetData>
  <hyperlinks>
    <hyperlink ref="J1794" r:id="rId1" display="2.16.858.0.0.0.1.0.0.6"/>
    <hyperlink ref="J1795:J1797" r:id="rId2" display="2.16.858.0.0.0.1.0.0.6"/>
    <hyperlink ref="J1805" r:id="rId3" tooltip="https://correo.agesic.gub.uy/zimbra/callto:2.16.858.0.0.3.16.1"/>
    <hyperlink ref="J1806:J1810" r:id="rId4" tooltip="https://correo.agesic.gub.uy/zimbra/callto:2.16.858.0.0.3.16.1" display="2.16.858.0.0.3.16.1"/>
    <hyperlink ref="J1811" r:id="rId5" tooltip="https://correo.agesic.gub.uy/zimbra/callto:2.16.858.0.0.3.16.1"/>
    <hyperlink ref="H1875" r:id="rId6" display="callto:2.16.858.0.0.2.13"/>
  </hyperlinks>
  <printOptions horizontalCentered="1"/>
  <pageMargins left="0.3" right="0.3" top="0.61" bottom="0.37" header="0.1" footer="0.1"/>
  <pageSetup paperSize="9" pageOrder="overThenDown" orientation="portrait" useFirstPageNumber="1" horizontalDpi="300" verticalDpi="300" r:id="rId7"/>
  <headerFooter alignWithMargins="0">
    <oddHeader>&amp;C&amp;P</oddHeader>
    <oddFooter>&amp;C&amp;F</oddFooter>
  </headerFooter>
  <tableParts count="1"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"/>
  <sheetViews>
    <sheetView workbookViewId="0">
      <selection activeCell="D2" sqref="D2"/>
    </sheetView>
  </sheetViews>
  <sheetFormatPr baseColWidth="10" defaultColWidth="11" defaultRowHeight="12.75" x14ac:dyDescent="0.2"/>
  <cols>
    <col min="1" max="1" width="24.28515625" customWidth="1"/>
    <col min="2" max="2" width="27.140625" customWidth="1"/>
    <col min="3" max="3" width="30.5703125" customWidth="1"/>
    <col min="4" max="4" width="34.7109375" customWidth="1"/>
  </cols>
  <sheetData>
    <row r="1" spans="1:5" x14ac:dyDescent="0.2">
      <c r="A1" s="14" t="s">
        <v>1971</v>
      </c>
      <c r="B1" s="14" t="s">
        <v>1972</v>
      </c>
      <c r="C1" s="14" t="s">
        <v>1973</v>
      </c>
      <c r="D1" s="14" t="s">
        <v>5</v>
      </c>
      <c r="E1" s="14" t="s">
        <v>1974</v>
      </c>
    </row>
    <row r="2" spans="1:5" x14ac:dyDescent="0.2">
      <c r="A2" s="14" t="s">
        <v>1034</v>
      </c>
      <c r="B2" s="14" t="s">
        <v>1931</v>
      </c>
      <c r="C2" s="14" t="s">
        <v>1975</v>
      </c>
      <c r="D2" s="14" t="s">
        <v>1976</v>
      </c>
      <c r="E2">
        <v>6173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C7" sqref="C7"/>
    </sheetView>
  </sheetViews>
  <sheetFormatPr baseColWidth="10" defaultColWidth="11" defaultRowHeight="12.75" x14ac:dyDescent="0.2"/>
  <cols>
    <col min="1" max="1" width="3.28515625" customWidth="1"/>
    <col min="2" max="2" width="22.7109375" customWidth="1"/>
    <col min="3" max="3" width="16.140625" customWidth="1"/>
    <col min="6" max="6" width="23.5703125" customWidth="1"/>
    <col min="7" max="7" width="29.42578125" customWidth="1"/>
    <col min="8" max="8" width="17" customWidth="1"/>
    <col min="9" max="9" width="24.140625" customWidth="1"/>
    <col min="10" max="10" width="15.85546875" customWidth="1"/>
    <col min="11" max="11" width="17.28515625" customWidth="1"/>
    <col min="12" max="12" width="30.5703125" customWidth="1"/>
    <col min="13" max="13" width="14.42578125" customWidth="1"/>
    <col min="14" max="14" width="14" customWidth="1"/>
    <col min="15" max="15" width="26.85546875" customWidth="1"/>
    <col min="16" max="16" width="29" customWidth="1"/>
    <col min="17" max="17" width="26.140625" customWidth="1"/>
    <col min="18" max="18" width="33.42578125" customWidth="1"/>
    <col min="19" max="19" width="22.85546875" customWidth="1"/>
    <col min="20" max="20" width="16.42578125" customWidth="1"/>
  </cols>
  <sheetData>
    <row r="1" spans="1:21" s="1" customFormat="1" x14ac:dyDescent="0.2">
      <c r="A1" s="2" t="s">
        <v>0</v>
      </c>
      <c r="B1" s="2" t="s">
        <v>2</v>
      </c>
      <c r="C1" s="3" t="s">
        <v>3</v>
      </c>
      <c r="D1" s="3" t="s">
        <v>4</v>
      </c>
      <c r="E1" s="3" t="s">
        <v>5</v>
      </c>
      <c r="F1" s="2" t="s">
        <v>6</v>
      </c>
      <c r="G1" s="3" t="s">
        <v>7</v>
      </c>
      <c r="H1" s="3" t="s">
        <v>8</v>
      </c>
      <c r="I1" s="2" t="s">
        <v>9</v>
      </c>
      <c r="J1" s="3" t="s">
        <v>10</v>
      </c>
      <c r="K1" s="5" t="s">
        <v>11</v>
      </c>
      <c r="L1" s="5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8" t="s">
        <v>1</v>
      </c>
      <c r="S1" s="5" t="s">
        <v>1977</v>
      </c>
      <c r="T1" s="5" t="s">
        <v>1978</v>
      </c>
      <c r="U1" s="9" t="s">
        <v>1979</v>
      </c>
    </row>
    <row r="2" spans="1:21" s="1" customFormat="1" x14ac:dyDescent="0.2">
      <c r="A2" s="2" t="s">
        <v>20</v>
      </c>
      <c r="B2" s="2">
        <v>5146</v>
      </c>
      <c r="C2" s="2" t="s">
        <v>72</v>
      </c>
      <c r="D2" s="2" t="s">
        <v>59</v>
      </c>
      <c r="E2" s="2" t="s">
        <v>60</v>
      </c>
      <c r="F2" s="2" t="s">
        <v>32</v>
      </c>
      <c r="G2" s="2" t="s">
        <v>33</v>
      </c>
      <c r="H2" s="2" t="s">
        <v>25</v>
      </c>
      <c r="I2" s="1" t="s">
        <v>73</v>
      </c>
      <c r="J2" s="1" t="s">
        <v>74</v>
      </c>
      <c r="K2" s="6">
        <v>44270</v>
      </c>
      <c r="L2" s="7" t="s">
        <v>75</v>
      </c>
      <c r="M2" s="7" t="s">
        <v>76</v>
      </c>
      <c r="N2" s="7" t="s">
        <v>77</v>
      </c>
      <c r="O2" s="7"/>
      <c r="P2" s="6"/>
      <c r="Q2" s="7"/>
      <c r="R2" s="1">
        <v>1</v>
      </c>
      <c r="S2" s="10">
        <v>44568</v>
      </c>
      <c r="T2" s="1" t="s">
        <v>74</v>
      </c>
    </row>
    <row r="3" spans="1:21" x14ac:dyDescent="0.2">
      <c r="A3" s="4" t="s">
        <v>20</v>
      </c>
      <c r="B3" s="4">
        <v>328</v>
      </c>
      <c r="C3" s="4" t="s">
        <v>1980</v>
      </c>
      <c r="D3" s="4" t="s">
        <v>268</v>
      </c>
      <c r="E3" s="4" t="s">
        <v>269</v>
      </c>
      <c r="F3" s="4" t="s">
        <v>250</v>
      </c>
      <c r="G3" s="4" t="s">
        <v>251</v>
      </c>
      <c r="H3" s="4" t="s">
        <v>25</v>
      </c>
      <c r="I3" s="1" t="s">
        <v>25</v>
      </c>
      <c r="J3" s="1"/>
      <c r="K3" s="6"/>
      <c r="L3" s="7"/>
      <c r="M3" s="7"/>
      <c r="N3" s="7"/>
      <c r="O3" s="7"/>
      <c r="P3" s="6"/>
      <c r="Q3" s="7"/>
      <c r="R3" s="1">
        <v>1</v>
      </c>
      <c r="S3" s="10"/>
      <c r="T3" s="1"/>
      <c r="U3" s="1"/>
    </row>
    <row r="4" spans="1:21" s="1" customFormat="1" x14ac:dyDescent="0.2">
      <c r="A4" s="2" t="s">
        <v>20</v>
      </c>
      <c r="B4" s="2">
        <v>5303</v>
      </c>
      <c r="C4" s="2" t="s">
        <v>1981</v>
      </c>
      <c r="D4" s="2" t="s">
        <v>1737</v>
      </c>
      <c r="E4" s="2" t="str">
        <f>VLOOKUP(TodosLosNodos[[#This Row],[ID Padre]],TodosLosNodos[[Código]:[Nombre]],2,FALSE)</f>
        <v>Persona Jurídica Mayor</v>
      </c>
      <c r="F4" s="2" t="s">
        <v>236</v>
      </c>
      <c r="G4" s="2" t="s">
        <v>237</v>
      </c>
      <c r="H4" s="2" t="str">
        <f>IF(ISERR(FIND(".",B4,1)),"SI","NO")</f>
        <v>SI</v>
      </c>
      <c r="I4" s="1" t="s">
        <v>25</v>
      </c>
      <c r="K4" s="6"/>
      <c r="L4" s="7"/>
      <c r="M4" s="7"/>
      <c r="N4" s="7"/>
      <c r="O4" s="7"/>
      <c r="P4" s="6"/>
      <c r="Q4" s="7"/>
      <c r="R4" s="1">
        <f>COUNTIF(TodosLosNodos[Código],TodosLosNodos[[#This Row],[Código]])</f>
        <v>1</v>
      </c>
      <c r="S4" s="10">
        <v>44713</v>
      </c>
      <c r="T4" s="1" t="s">
        <v>74</v>
      </c>
      <c r="U4" s="1" t="s">
        <v>1982</v>
      </c>
    </row>
    <row r="5" spans="1:21" s="1" customFormat="1" x14ac:dyDescent="0.2">
      <c r="A5" s="2" t="s">
        <v>20</v>
      </c>
      <c r="B5" s="2">
        <v>2521</v>
      </c>
      <c r="C5" s="2" t="s">
        <v>1822</v>
      </c>
      <c r="D5" s="2" t="s">
        <v>1728</v>
      </c>
      <c r="E5" s="2" t="str">
        <f>VLOOKUP(TodosLosNodos[[#This Row],[ID Padre]],TodosLosNodos[[Código]:[Nombre]],2,FALSE)</f>
        <v>Poder Ejecutivo</v>
      </c>
      <c r="F5" s="2" t="s">
        <v>236</v>
      </c>
      <c r="G5" s="2" t="s">
        <v>237</v>
      </c>
      <c r="H5" s="2" t="str">
        <f>IF(ISERR(FIND(".",B5,1)),"SI","NO")</f>
        <v>SI</v>
      </c>
      <c r="I5" s="1" t="s">
        <v>25</v>
      </c>
      <c r="K5" s="6"/>
      <c r="R5" s="1">
        <f>COUNTIF(TodosLosNodos[Código],TodosLosNodos[[#This Row],[Código]])</f>
        <v>1</v>
      </c>
      <c r="S5" s="11">
        <v>44713</v>
      </c>
      <c r="T5" s="12" t="s">
        <v>74</v>
      </c>
      <c r="U5" s="13" t="s">
        <v>1982</v>
      </c>
    </row>
    <row r="6" spans="1:21" s="1" customFormat="1" x14ac:dyDescent="0.2">
      <c r="A6" s="2" t="s">
        <v>20</v>
      </c>
      <c r="B6" s="2">
        <v>2521</v>
      </c>
      <c r="C6" s="2" t="s">
        <v>1775</v>
      </c>
      <c r="D6" s="2" t="s">
        <v>1728</v>
      </c>
      <c r="E6" s="2" t="str">
        <f>VLOOKUP(TodosLosNodos[[#This Row],[ID Padre]],TodosLosNodos[[Código]:[Nombre]],2,FALSE)</f>
        <v>Poder Ejecutivo</v>
      </c>
      <c r="F6" s="2" t="s">
        <v>236</v>
      </c>
      <c r="G6" s="2" t="s">
        <v>237</v>
      </c>
      <c r="H6" s="2" t="str">
        <f>IF(ISERR(FIND(".",B6,1)),"SI","NO")</f>
        <v>SI</v>
      </c>
      <c r="I6" s="1" t="s">
        <v>25</v>
      </c>
      <c r="K6" s="6"/>
      <c r="R6" s="1">
        <f>COUNTIF(TodosLosNodos[Código],TodosLosNodos[[#This Row],[Código]])</f>
        <v>1</v>
      </c>
      <c r="S6" s="11">
        <v>44714</v>
      </c>
      <c r="T6" s="12" t="s">
        <v>74</v>
      </c>
      <c r="U6" s="13" t="s">
        <v>1982</v>
      </c>
    </row>
    <row r="7" spans="1:21" s="1" customFormat="1" x14ac:dyDescent="0.2">
      <c r="A7" s="2" t="s">
        <v>20</v>
      </c>
      <c r="B7" s="2" t="s">
        <v>61</v>
      </c>
      <c r="C7" s="2" t="s">
        <v>62</v>
      </c>
      <c r="D7" s="2" t="s">
        <v>32</v>
      </c>
      <c r="E7" s="2" t="str">
        <f>VLOOKUP(TodosLosNodos[[#This Row],[ID Padre]],TodosLosNodos[[Código]:[Nombre]],2,FALSE)</f>
        <v>Poder Ejecutivo</v>
      </c>
      <c r="F7" s="2" t="s">
        <v>28</v>
      </c>
      <c r="G7" s="2" t="s">
        <v>29</v>
      </c>
      <c r="H7" s="2" t="str">
        <f t="shared" ref="H7" si="0">IF(ISERR(FIND(".",B7,1)),"SI","NO")</f>
        <v>NO</v>
      </c>
      <c r="I7" s="1" t="s">
        <v>25</v>
      </c>
      <c r="Q7" s="15" t="s">
        <v>97</v>
      </c>
      <c r="T7" s="15" t="s">
        <v>2017</v>
      </c>
      <c r="U7" s="15" t="s">
        <v>2018</v>
      </c>
    </row>
  </sheetData>
  <pageMargins left="0.7" right="0.7" top="0.75" bottom="0.75" header="0.3" footer="0.3"/>
  <pageSetup orientation="portrait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"/>
  <sheetViews>
    <sheetView workbookViewId="0">
      <selection activeCell="A7" sqref="A7:XFD9"/>
    </sheetView>
  </sheetViews>
  <sheetFormatPr baseColWidth="10" defaultRowHeight="12.75" x14ac:dyDescent="0.2"/>
  <sheetData>
    <row r="1" spans="2:21" s="1" customFormat="1" x14ac:dyDescent="0.2">
      <c r="B1" s="2" t="s">
        <v>0</v>
      </c>
      <c r="C1" s="23" t="s">
        <v>2100</v>
      </c>
      <c r="D1" s="3" t="s">
        <v>10</v>
      </c>
      <c r="E1" s="5" t="s">
        <v>11</v>
      </c>
      <c r="F1" s="4" t="s">
        <v>19</v>
      </c>
      <c r="G1" s="8" t="s">
        <v>18</v>
      </c>
      <c r="H1" s="2" t="s">
        <v>2</v>
      </c>
      <c r="I1" s="29" t="s">
        <v>2019</v>
      </c>
      <c r="J1" s="3" t="s">
        <v>4</v>
      </c>
      <c r="K1" s="3" t="s">
        <v>5</v>
      </c>
      <c r="L1" s="2" t="s">
        <v>6</v>
      </c>
      <c r="M1" s="3" t="s">
        <v>7</v>
      </c>
      <c r="N1" s="3" t="s">
        <v>8</v>
      </c>
      <c r="O1" s="2" t="s">
        <v>9</v>
      </c>
      <c r="P1" s="5" t="s">
        <v>12</v>
      </c>
      <c r="Q1" s="5" t="s">
        <v>13</v>
      </c>
      <c r="R1" s="5" t="s">
        <v>14</v>
      </c>
      <c r="S1" s="5" t="s">
        <v>15</v>
      </c>
      <c r="T1" s="5" t="s">
        <v>16</v>
      </c>
      <c r="U1" s="5" t="s">
        <v>17</v>
      </c>
    </row>
    <row r="2" spans="2:21" s="1" customFormat="1" ht="25.5" x14ac:dyDescent="0.2">
      <c r="B2" s="21" t="s">
        <v>20</v>
      </c>
      <c r="C2" s="23">
        <f>COUNTIFS(TodosLosNodos[Código],TodosLosNodos[[#This Row],[Código]],TodosLosNodos[Baja],"")</f>
        <v>1</v>
      </c>
      <c r="D2" s="23" t="s">
        <v>2045</v>
      </c>
      <c r="E2" s="45">
        <v>45688</v>
      </c>
      <c r="F2" s="1" t="s">
        <v>133</v>
      </c>
      <c r="G2" s="47" t="s">
        <v>2098</v>
      </c>
      <c r="H2" s="44" t="s">
        <v>2073</v>
      </c>
      <c r="I2" s="44" t="s">
        <v>2081</v>
      </c>
      <c r="J2" s="44"/>
      <c r="K2" s="44" t="str">
        <f>VLOOKUP(TodosLosNodos[[#This Row],[ID Padre]],TodosLosNodos[[Código]:[Nombre]],2,FALSE)</f>
        <v>Estado Uruguayo</v>
      </c>
      <c r="L2" s="43" t="b">
        <f>VLOOKUP(TodosLosNodos[[#This Row],[ID Padre]],TodosLosNodos[[Código]:[ID Padre]],3,FALSE)</f>
        <v>0</v>
      </c>
      <c r="M2" s="43" t="e">
        <f>VLOOKUP(TodosLosNodos[[#This Row],[ID del padre del padre]],TodosLosNodos[[Código]:[Nombre]],2,FALSE)</f>
        <v>#N/A</v>
      </c>
      <c r="N2" s="38" t="str">
        <f t="shared" ref="N2:N9" si="0">IF(ISERR(FIND(".",H2,1)),"SI","NO")</f>
        <v>SI</v>
      </c>
    </row>
    <row r="3" spans="2:21" s="1" customFormat="1" ht="38.25" x14ac:dyDescent="0.2">
      <c r="B3" s="21" t="s">
        <v>20</v>
      </c>
      <c r="C3" s="23">
        <f>COUNTIFS(TodosLosNodos[Código],TodosLosNodos[[#This Row],[Código]],TodosLosNodos[Baja],"")</f>
        <v>1</v>
      </c>
      <c r="D3" s="23" t="s">
        <v>2045</v>
      </c>
      <c r="E3" s="45">
        <v>45688</v>
      </c>
      <c r="F3" s="1" t="s">
        <v>133</v>
      </c>
      <c r="G3" s="47" t="s">
        <v>2099</v>
      </c>
      <c r="H3" s="44" t="s">
        <v>2074</v>
      </c>
      <c r="I3" s="44" t="s">
        <v>2069</v>
      </c>
      <c r="J3" s="44" t="s">
        <v>2065</v>
      </c>
      <c r="K3" s="44" t="str">
        <f>VLOOKUP(TodosLosNodos[[#This Row],[ID Padre]],TodosLosNodos[[Código]:[Nombre]],2,FALSE)</f>
        <v>Estado Uruguayo</v>
      </c>
      <c r="L3" s="43" t="b">
        <f>VLOOKUP(TodosLosNodos[[#This Row],[ID Padre]],TodosLosNodos[[Código]:[ID Padre]],3,FALSE)</f>
        <v>0</v>
      </c>
      <c r="M3" s="43" t="e">
        <f>VLOOKUP(TodosLosNodos[[#This Row],[ID del padre del padre]],TodosLosNodos[[Código]:[Nombre]],2,FALSE)</f>
        <v>#N/A</v>
      </c>
      <c r="N3" s="38" t="str">
        <f t="shared" si="0"/>
        <v>SI</v>
      </c>
    </row>
    <row r="4" spans="2:21" s="1" customFormat="1" ht="25.5" x14ac:dyDescent="0.2">
      <c r="B4" s="21" t="s">
        <v>20</v>
      </c>
      <c r="C4" s="23">
        <f>COUNTIFS(TodosLosNodos[Código],TodosLosNodos[[#This Row],[Código]],TodosLosNodos[Baja],"")</f>
        <v>1</v>
      </c>
      <c r="D4" s="23" t="s">
        <v>2045</v>
      </c>
      <c r="E4" s="45">
        <v>45688</v>
      </c>
      <c r="F4" s="1" t="s">
        <v>133</v>
      </c>
      <c r="G4" s="47" t="s">
        <v>2098</v>
      </c>
      <c r="H4" s="44" t="s">
        <v>2075</v>
      </c>
      <c r="I4" s="44" t="s">
        <v>2088</v>
      </c>
      <c r="J4" s="44"/>
      <c r="K4" s="44" t="str">
        <f>VLOOKUP(TodosLosNodos[[#This Row],[ID Padre]],TodosLosNodos[[Código]:[Nombre]],2,FALSE)</f>
        <v>Persona Jurídica Mayor</v>
      </c>
      <c r="L4" s="43" t="str">
        <f>VLOOKUP(TodosLosNodos[[#This Row],[ID Padre]],TodosLosNodos[[Código]:[ID Padre]],3,FALSE)</f>
        <v>2.16.858.0.0</v>
      </c>
      <c r="M4" s="43" t="str">
        <f>VLOOKUP(TodosLosNodos[[#This Row],[ID del padre del padre]],TodosLosNodos[[Código]:[Nombre]],2,FALSE)</f>
        <v>Estado Uruguayo</v>
      </c>
      <c r="N4" s="43" t="str">
        <f t="shared" si="0"/>
        <v>SI</v>
      </c>
    </row>
    <row r="5" spans="2:21" s="1" customFormat="1" ht="25.5" x14ac:dyDescent="0.2">
      <c r="B5" s="21" t="s">
        <v>20</v>
      </c>
      <c r="C5" s="23">
        <f>COUNTIFS(TodosLosNodos[Código],TodosLosNodos[[#This Row],[Código]],TodosLosNodos[Baja],"")</f>
        <v>1</v>
      </c>
      <c r="D5" s="23" t="s">
        <v>2045</v>
      </c>
      <c r="E5" s="45">
        <v>45688</v>
      </c>
      <c r="F5" s="1" t="s">
        <v>97</v>
      </c>
      <c r="G5" s="47" t="s">
        <v>2098</v>
      </c>
      <c r="H5" s="44" t="s">
        <v>2076</v>
      </c>
      <c r="I5" s="44" t="s">
        <v>2091</v>
      </c>
      <c r="J5" s="44" t="s">
        <v>2097</v>
      </c>
      <c r="K5" s="44" t="str">
        <f>VLOOKUP(TodosLosNodos[[#This Row],[ID Padre]],TodosLosNodos[[Código]:[Nombre]],2,FALSE)</f>
        <v>Poder Ejecutivo</v>
      </c>
      <c r="L5" s="43" t="str">
        <f>VLOOKUP(TodosLosNodos[[#This Row],[ID Padre]],TodosLosNodos[[Código]:[ID Padre]],3,FALSE)</f>
        <v>2.16.858.0.0.0</v>
      </c>
      <c r="M5" s="43" t="str">
        <f>VLOOKUP(TodosLosNodos[[#This Row],[ID del padre del padre]],TodosLosNodos[[Código]:[Nombre]],2,FALSE)</f>
        <v>Persona Jurídica Mayor</v>
      </c>
      <c r="N5" s="43" t="str">
        <f t="shared" si="0"/>
        <v>SI</v>
      </c>
    </row>
    <row r="6" spans="2:21" s="1" customFormat="1" ht="25.5" x14ac:dyDescent="0.2">
      <c r="B6" s="21" t="s">
        <v>20</v>
      </c>
      <c r="C6" s="23">
        <f>COUNTIFS(TodosLosNodos[Código],TodosLosNodos[[#This Row],[Código]],TodosLosNodos[Baja],"")</f>
        <v>1</v>
      </c>
      <c r="D6" s="23" t="s">
        <v>2045</v>
      </c>
      <c r="E6" s="45">
        <v>45688</v>
      </c>
      <c r="F6" s="1" t="s">
        <v>133</v>
      </c>
      <c r="G6" s="47" t="s">
        <v>2098</v>
      </c>
      <c r="H6" s="44" t="s">
        <v>2077</v>
      </c>
      <c r="I6" s="44" t="s">
        <v>2093</v>
      </c>
      <c r="J6" s="44" t="s">
        <v>2097</v>
      </c>
      <c r="K6" s="44" t="str">
        <f>VLOOKUP(TodosLosNodos[[#This Row],[ID Padre]],TodosLosNodos[[Código]:[Nombre]],2,FALSE)</f>
        <v>Poder Ejecutivo</v>
      </c>
      <c r="L6" s="43" t="str">
        <f>VLOOKUP(TodosLosNodos[[#This Row],[ID Padre]],TodosLosNodos[[Código]:[ID Padre]],3,FALSE)</f>
        <v>2.16.858.0.0.0</v>
      </c>
      <c r="M6" s="43" t="str">
        <f>VLOOKUP(TodosLosNodos[[#This Row],[ID del padre del padre]],TodosLosNodos[[Código]:[Nombre]],2,FALSE)</f>
        <v>Persona Jurídica Mayor</v>
      </c>
      <c r="N6" s="43" t="str">
        <f t="shared" si="0"/>
        <v>SI</v>
      </c>
    </row>
    <row r="7" spans="2:21" s="1" customFormat="1" ht="38.25" x14ac:dyDescent="0.2">
      <c r="B7" s="21" t="s">
        <v>20</v>
      </c>
      <c r="C7" s="23">
        <f>COUNTIFS(TodosLosNodos[Código],TodosLosNodos[[#This Row],[Código]],TodosLosNodos[Baja],"")</f>
        <v>1</v>
      </c>
      <c r="D7" s="23" t="s">
        <v>2045</v>
      </c>
      <c r="E7" s="45">
        <v>45688</v>
      </c>
      <c r="F7" s="1" t="s">
        <v>133</v>
      </c>
      <c r="G7" s="47" t="s">
        <v>2099</v>
      </c>
      <c r="H7" s="44" t="s">
        <v>2078</v>
      </c>
      <c r="I7" s="44" t="s">
        <v>2096</v>
      </c>
      <c r="J7" s="44" t="s">
        <v>2065</v>
      </c>
      <c r="K7" s="44" t="str">
        <f>VLOOKUP(TodosLosNodos[[#This Row],[ID Padre]],TodosLosNodos[[Código]:[Nombre]],2,FALSE)</f>
        <v>Poder Ejecutivo</v>
      </c>
      <c r="L7" s="43" t="str">
        <f>VLOOKUP(TodosLosNodos[[#This Row],[ID Padre]],TodosLosNodos[[Código]:[ID Padre]],3,FALSE)</f>
        <v>2.16.858.0.0.0</v>
      </c>
      <c r="M7" s="43" t="str">
        <f>VLOOKUP(TodosLosNodos[[#This Row],[ID del padre del padre]],TodosLosNodos[[Código]:[Nombre]],2,FALSE)</f>
        <v>Persona Jurídica Mayor</v>
      </c>
      <c r="N7" s="38" t="str">
        <f t="shared" si="0"/>
        <v>SI</v>
      </c>
    </row>
    <row r="8" spans="2:21" s="1" customFormat="1" ht="38.25" x14ac:dyDescent="0.2">
      <c r="B8" s="21" t="s">
        <v>20</v>
      </c>
      <c r="C8" s="23">
        <f>COUNTIFS(TodosLosNodos[Código],TodosLosNodos[[#This Row],[Código]],TodosLosNodos[Baja],"")</f>
        <v>1</v>
      </c>
      <c r="D8" s="23" t="s">
        <v>2045</v>
      </c>
      <c r="E8" s="45">
        <v>45688</v>
      </c>
      <c r="F8" s="1" t="s">
        <v>133</v>
      </c>
      <c r="G8" s="47" t="s">
        <v>2099</v>
      </c>
      <c r="H8" s="44" t="s">
        <v>2079</v>
      </c>
      <c r="I8" s="44" t="s">
        <v>2067</v>
      </c>
      <c r="J8" s="44" t="s">
        <v>2065</v>
      </c>
      <c r="K8" s="44" t="str">
        <f>VLOOKUP(TodosLosNodos[[#This Row],[ID Padre]],TodosLosNodos[[Código]:[Nombre]],2,FALSE)</f>
        <v>Poder Ejecutivo</v>
      </c>
      <c r="L8" s="43" t="str">
        <f>VLOOKUP(TodosLosNodos[[#This Row],[ID Padre]],TodosLosNodos[[Código]:[ID Padre]],3,FALSE)</f>
        <v>2.16.858.0.0.0</v>
      </c>
      <c r="M8" s="43" t="str">
        <f>VLOOKUP(TodosLosNodos[[#This Row],[ID del padre del padre]],TodosLosNodos[[Código]:[Nombre]],2,FALSE)</f>
        <v>Persona Jurídica Mayor</v>
      </c>
      <c r="N8" s="38" t="str">
        <f t="shared" si="0"/>
        <v>SI</v>
      </c>
    </row>
    <row r="9" spans="2:21" s="1" customFormat="1" ht="38.25" x14ac:dyDescent="0.2">
      <c r="B9" s="21" t="s">
        <v>20</v>
      </c>
      <c r="C9" s="23">
        <f>COUNTIFS(TodosLosNodos[Código],TodosLosNodos[[#This Row],[Código]],TodosLosNodos[Baja],"")</f>
        <v>1</v>
      </c>
      <c r="D9" s="23" t="s">
        <v>2045</v>
      </c>
      <c r="E9" s="45">
        <v>45688</v>
      </c>
      <c r="F9" s="1" t="s">
        <v>133</v>
      </c>
      <c r="G9" s="47" t="s">
        <v>2099</v>
      </c>
      <c r="H9" s="44" t="s">
        <v>2080</v>
      </c>
      <c r="I9" s="44" t="s">
        <v>2068</v>
      </c>
      <c r="J9" s="44" t="s">
        <v>2065</v>
      </c>
      <c r="K9" s="44" t="str">
        <f>VLOOKUP(TodosLosNodos[[#This Row],[ID Padre]],TodosLosNodos[[Código]:[Nombre]],2,FALSE)</f>
        <v>Presidencia</v>
      </c>
      <c r="L9" s="43" t="str">
        <f>VLOOKUP(TodosLosNodos[[#This Row],[ID Padre]],TodosLosNodos[[Código]:[ID Padre]],3,FALSE)</f>
        <v>2.16.858.0.0.0.1</v>
      </c>
      <c r="M9" s="43" t="str">
        <f>VLOOKUP(TodosLosNodos[[#This Row],[ID del padre del padre]],TodosLosNodos[[Código]:[Nombre]],2,FALSE)</f>
        <v>Poder Ejecutivo</v>
      </c>
      <c r="N9" s="38" t="str">
        <f t="shared" si="0"/>
        <v>SI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Todos los nodos</vt:lpstr>
      <vt:lpstr>OID que cambiaron</vt:lpstr>
      <vt:lpstr>Eliminados-Modificados</vt:lpstr>
      <vt:lpstr>no atendidos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Moriana Zitarrosa</dc:creator>
  <cp:lastModifiedBy>Moriana Zitarrosa</cp:lastModifiedBy>
  <dcterms:created xsi:type="dcterms:W3CDTF">2021-09-13T19:29:00Z</dcterms:created>
  <dcterms:modified xsi:type="dcterms:W3CDTF">2025-02-19T16:37:34Z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2C41B5F62BCD4169B1FB92530B8EA1FF_12</vt:lpwstr>
  </property>
  <property fmtid="{D5CDD505-2E9C-101B-9397-08002B2CF9AE}" pid="3" name="KSOProductBuildVer">
    <vt:lpwstr>3082-12.2.0.17119</vt:lpwstr>
  </property>
</Properties>
</file>